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190" yWindow="-315" windowWidth="5700" windowHeight="8655" activeTab="1"/>
  </bookViews>
  <sheets>
    <sheet name="Compiled" sheetId="5" r:id="rId1"/>
    <sheet name="Sheet1" sheetId="6" r:id="rId2"/>
  </sheets>
  <calcPr calcId="124519"/>
</workbook>
</file>

<file path=xl/calcChain.xml><?xml version="1.0" encoding="utf-8"?>
<calcChain xmlns="http://schemas.openxmlformats.org/spreadsheetml/2006/main">
  <c r="L273" i="5"/>
  <c r="L272"/>
  <c r="L267"/>
  <c r="L266"/>
  <c r="L265"/>
  <c r="L263"/>
  <c r="L262"/>
  <c r="L259"/>
  <c r="L258"/>
  <c r="L257"/>
  <c r="L255"/>
  <c r="L248"/>
  <c r="L247"/>
  <c r="L243"/>
  <c r="L239"/>
  <c r="L238"/>
  <c r="L234"/>
  <c r="L233"/>
  <c r="L228"/>
  <c r="L227"/>
  <c r="L224"/>
  <c r="L223"/>
  <c r="L222"/>
  <c r="L221"/>
  <c r="L214"/>
  <c r="L213"/>
  <c r="L208"/>
  <c r="L204"/>
  <c r="L196"/>
  <c r="L193"/>
  <c r="L192"/>
  <c r="L190"/>
  <c r="L189"/>
  <c r="L187"/>
  <c r="L186"/>
  <c r="L185"/>
  <c r="L184"/>
  <c r="L171"/>
  <c r="L170"/>
  <c r="L164"/>
  <c r="L163"/>
  <c r="L150"/>
  <c r="L148"/>
  <c r="L140"/>
  <c r="L139"/>
  <c r="L137"/>
  <c r="L136"/>
  <c r="L132"/>
  <c r="L131"/>
  <c r="L130"/>
  <c r="L126"/>
  <c r="L124"/>
  <c r="L123"/>
  <c r="L120"/>
  <c r="L119"/>
  <c r="L112"/>
  <c r="L84"/>
  <c r="L78"/>
  <c r="L73"/>
  <c r="L68"/>
  <c r="L65"/>
  <c r="L57"/>
  <c r="L49"/>
  <c r="L45"/>
  <c r="L32"/>
  <c r="L30"/>
  <c r="L28"/>
  <c r="L19"/>
  <c r="L18"/>
  <c r="L16"/>
  <c r="L13"/>
  <c r="L3"/>
  <c r="L4"/>
  <c r="L5"/>
  <c r="L6"/>
  <c r="L7"/>
  <c r="L9"/>
  <c r="L10"/>
  <c r="L11"/>
  <c r="L12"/>
  <c r="L14"/>
  <c r="L15"/>
  <c r="L17"/>
  <c r="L20"/>
  <c r="L21"/>
  <c r="L22"/>
  <c r="L23"/>
  <c r="L24"/>
  <c r="L25"/>
  <c r="L26"/>
  <c r="L27"/>
  <c r="L29"/>
  <c r="L31"/>
  <c r="L33"/>
  <c r="L34"/>
  <c r="L35"/>
  <c r="L36"/>
  <c r="L37"/>
  <c r="L38"/>
  <c r="L39"/>
  <c r="L40"/>
  <c r="L41"/>
  <c r="L42"/>
  <c r="L43"/>
  <c r="L44"/>
  <c r="L46"/>
  <c r="L47"/>
  <c r="L48"/>
  <c r="L50"/>
  <c r="L51"/>
  <c r="L52"/>
  <c r="L53"/>
  <c r="L54"/>
  <c r="L55"/>
  <c r="L56"/>
  <c r="L58"/>
  <c r="L59"/>
  <c r="L60"/>
  <c r="L61"/>
  <c r="L62"/>
  <c r="L63"/>
  <c r="L64"/>
  <c r="L66"/>
  <c r="L67"/>
  <c r="L69"/>
  <c r="L70"/>
  <c r="L71"/>
  <c r="L72"/>
  <c r="L74"/>
  <c r="L75"/>
  <c r="L76"/>
  <c r="L77"/>
  <c r="L79"/>
  <c r="L80"/>
  <c r="L81"/>
  <c r="L82"/>
  <c r="L83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3"/>
  <c r="L114"/>
  <c r="L115"/>
  <c r="L116"/>
  <c r="L117"/>
  <c r="L118"/>
  <c r="L121"/>
  <c r="L122"/>
  <c r="L125"/>
  <c r="L127"/>
  <c r="L128"/>
  <c r="L129"/>
  <c r="L133"/>
  <c r="L134"/>
  <c r="L135"/>
  <c r="L138"/>
  <c r="L141"/>
  <c r="L142"/>
  <c r="L143"/>
  <c r="L144"/>
  <c r="L145"/>
  <c r="L146"/>
  <c r="L147"/>
  <c r="L149"/>
  <c r="L151"/>
  <c r="L152"/>
  <c r="L153"/>
  <c r="L154"/>
  <c r="L155"/>
  <c r="L156"/>
  <c r="L157"/>
  <c r="L158"/>
  <c r="L159"/>
  <c r="L160"/>
  <c r="L161"/>
  <c r="L162"/>
  <c r="L165"/>
  <c r="L166"/>
  <c r="L167"/>
  <c r="L168"/>
  <c r="L169"/>
  <c r="L172"/>
  <c r="L173"/>
  <c r="L174"/>
  <c r="L175"/>
  <c r="L176"/>
  <c r="L177"/>
  <c r="L178"/>
  <c r="L179"/>
  <c r="L180"/>
  <c r="L181"/>
  <c r="L182"/>
  <c r="L183"/>
  <c r="L188"/>
  <c r="L191"/>
  <c r="L194"/>
  <c r="L195"/>
  <c r="L197"/>
  <c r="L198"/>
  <c r="L199"/>
  <c r="L200"/>
  <c r="L201"/>
  <c r="L202"/>
  <c r="L203"/>
  <c r="L205"/>
  <c r="L206"/>
  <c r="L207"/>
  <c r="L209"/>
  <c r="L210"/>
  <c r="L211"/>
  <c r="L212"/>
  <c r="L215"/>
  <c r="L216"/>
  <c r="L217"/>
  <c r="L218"/>
  <c r="L219"/>
  <c r="L220"/>
  <c r="L225"/>
  <c r="L226"/>
  <c r="L229"/>
  <c r="L230"/>
  <c r="L231"/>
  <c r="L232"/>
  <c r="L235"/>
  <c r="L236"/>
  <c r="L237"/>
  <c r="L240"/>
  <c r="L241"/>
  <c r="L242"/>
  <c r="L244"/>
  <c r="L245"/>
  <c r="L246"/>
  <c r="L249"/>
  <c r="L250"/>
  <c r="L251"/>
  <c r="L252"/>
  <c r="L253"/>
  <c r="L254"/>
  <c r="L256"/>
  <c r="L260"/>
  <c r="L261"/>
  <c r="L264"/>
  <c r="L268"/>
  <c r="L269"/>
  <c r="L270"/>
  <c r="L271"/>
  <c r="L274"/>
  <c r="L275"/>
  <c r="L276"/>
  <c r="L277"/>
  <c r="L2"/>
  <c r="L8"/>
</calcChain>
</file>

<file path=xl/comments1.xml><?xml version="1.0" encoding="utf-8"?>
<comments xmlns="http://schemas.openxmlformats.org/spreadsheetml/2006/main">
  <authors>
    <author>Scott</author>
  </authors>
  <commentList>
    <comment ref="O1" authorId="0">
      <text>
        <r>
          <rPr>
            <sz val="9"/>
            <color indexed="81"/>
            <rFont val="Tahoma"/>
            <charset val="1"/>
          </rPr>
          <t xml:space="preserve">Repeat assays were never performed
</t>
        </r>
      </text>
    </comment>
  </commentList>
</comments>
</file>

<file path=xl/sharedStrings.xml><?xml version="1.0" encoding="utf-8"?>
<sst xmlns="http://schemas.openxmlformats.org/spreadsheetml/2006/main" count="254" uniqueCount="131">
  <si>
    <t>SampleID</t>
  </si>
  <si>
    <t>Au</t>
  </si>
  <si>
    <t>WTDRY</t>
  </si>
  <si>
    <t>WTTOT</t>
  </si>
  <si>
    <t>Repeat Assay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</si>
  <si>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</si>
  <si>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</si>
  <si>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</si>
  <si>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</si>
  <si>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</si>
  <si>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</si>
  <si>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</si>
  <si>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</si>
  <si>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</si>
  <si>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</si>
  <si>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</si>
  <si>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</si>
  <si>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</si>
  <si>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</si>
  <si>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</si>
  <si>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</si>
  <si>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</si>
  <si>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</si>
  <si>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</si>
  <si>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</si>
  <si>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</si>
  <si>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</si>
  <si>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</si>
  <si>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</si>
  <si>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</si>
  <si>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</si>
  <si>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</si>
  <si>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</si>
  <si>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</si>
  <si>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</si>
  <si>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</si>
  <si>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</si>
  <si>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</si>
  <si>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</si>
  <si>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</si>
  <si>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</si>
  <si>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</si>
  <si>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</si>
  <si>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</si>
  <si>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</si>
  <si>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</si>
  <si>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</si>
  <si>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</si>
  <si>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</si>
  <si>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</si>
  <si>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</si>
  <si>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</si>
  <si>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</si>
  <si>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</si>
  <si>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</si>
  <si>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</si>
  <si>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</si>
  <si>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</si>
  <si>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</si>
  <si>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</si>
  <si>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</si>
  <si>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</si>
  <si>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</si>
  <si>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</si>
  <si>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</si>
  <si>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</si>
  <si>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</si>
  <si>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</si>
  <si>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</si>
  <si>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</si>
  <si>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</si>
  <si>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</si>
  <si>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</si>
  <si>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</si>
  <si>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</si>
  <si>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</si>
  <si>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</si>
  <si>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</si>
  <si>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</si>
  <si>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</si>
  <si>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</si>
  <si>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</si>
  <si>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</si>
  <si>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</si>
  <si>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</si>
  <si>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</si>
  <si>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</si>
  <si>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</si>
  <si>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</si>
  <si>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</si>
  <si>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</si>
  <si>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</si>
  <si>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</si>
  <si>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</si>
  <si>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</si>
  <si>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</si>
  <si>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</si>
  <si>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</si>
  <si>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</si>
  <si>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</si>
  <si>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</si>
  <si>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</si>
  <si>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</si>
  <si>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</si>
  <si>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</si>
  <si>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</si>
  <si>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</si>
  <si>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</si>
  <si>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</si>
  <si>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</si>
  <si>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</si>
  <si>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</si>
  <si>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</si>
  <si>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</si>
  <si>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</si>
  <si>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</si>
  <si>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</si>
  <si>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</si>
  <si>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</si>
  <si>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</si>
  <si>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</si>
  <si>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</si>
  <si>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Wt Oversize (g)</t>
  </si>
  <si>
    <t>2mm</t>
  </si>
  <si>
    <t>Oversized</t>
  </si>
  <si>
    <t>Average Au</t>
  </si>
  <si>
    <t>Ave Au</t>
  </si>
  <si>
    <t>Wt Dry</t>
  </si>
  <si>
    <t>&lt;2.00mm</t>
  </si>
  <si>
    <t>Total Wt</t>
  </si>
  <si>
    <t>Sample ID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</si>
</sst>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164" fontId="0" fillId="0" borderId="0" xfId="0" applyNumberFormat="1" applyFont="1" applyFill="1" applyBorder="1"/>
    <xf numFmtId="165" fontId="0" fillId="0" borderId="0" xfId="0" applyNumberFormat="1" applyFont="1" applyFill="1" applyBorder="1" applyAlignment="1">
      <alignment horizontal="center" vertical="top" shrinkToFit="1"/>
    </xf>
    <xf numFmtId="165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center" vertical="top" shrinkToFit="1"/>
    </xf>
    <xf numFmtId="165" fontId="0" fillId="0" borderId="3" xfId="0" applyNumberFormat="1" applyFont="1" applyFill="1" applyBorder="1" applyAlignment="1">
      <alignment horizontal="center" vertical="top" shrinkToFit="1"/>
    </xf>
    <xf numFmtId="165" fontId="0" fillId="0" borderId="4" xfId="0" applyNumberFormat="1" applyFont="1" applyFill="1" applyBorder="1" applyAlignment="1">
      <alignment horizontal="center" vertical="top" shrinkToFit="1"/>
    </xf>
    <xf numFmtId="165" fontId="0" fillId="0" borderId="4" xfId="0" applyNumberFormat="1" applyFont="1" applyFill="1" applyBorder="1" applyAlignment="1">
      <alignment horizontal="left"/>
    </xf>
    <xf numFmtId="1" fontId="0" fillId="0" borderId="0" xfId="0" applyNumberFormat="1" applyFill="1" applyAlignment="1">
      <alignment horizontal="center" vertical="top" shrinkToFit="1"/>
    </xf>
    <xf numFmtId="165" fontId="0" fillId="0" borderId="0" xfId="0" applyNumberFormat="1" applyFont="1" applyFill="1" applyAlignment="1">
      <alignment horizontal="center" vertical="top" shrinkToFit="1"/>
    </xf>
    <xf numFmtId="1" fontId="0" fillId="0" borderId="1" xfId="0" applyNumberFormat="1" applyFill="1" applyBorder="1" applyAlignment="1">
      <alignment horizontal="center" vertical="top" shrinkToFit="1"/>
    </xf>
    <xf numFmtId="164" fontId="0" fillId="0" borderId="2" xfId="0" applyNumberFormat="1" applyFill="1" applyBorder="1" applyAlignment="1">
      <alignment horizontal="center" vertical="top" shrinkToFit="1"/>
    </xf>
    <xf numFmtId="0" fontId="0" fillId="0" borderId="0" xfId="0" applyFont="1" applyFill="1" applyAlignment="1">
      <alignment horizontal="center" vertical="top" shrinkToFit="1"/>
    </xf>
    <xf numFmtId="164" fontId="0" fillId="0" borderId="2" xfId="0" applyNumberFormat="1" applyFont="1" applyFill="1" applyBorder="1" applyAlignment="1">
      <alignment horizontal="center" vertical="top" shrinkToFit="1"/>
    </xf>
    <xf numFmtId="1" fontId="0" fillId="0" borderId="0" xfId="0" applyNumberFormat="1" applyFont="1" applyFill="1"/>
    <xf numFmtId="165" fontId="0" fillId="0" borderId="0" xfId="0" applyNumberFormat="1" applyFont="1" applyFill="1"/>
    <xf numFmtId="1" fontId="0" fillId="0" borderId="5" xfId="0" applyNumberFormat="1" applyFont="1" applyFill="1" applyBorder="1"/>
    <xf numFmtId="165" fontId="0" fillId="0" borderId="4" xfId="0" applyNumberFormat="1" applyFont="1" applyFill="1" applyBorder="1"/>
    <xf numFmtId="0" fontId="0" fillId="0" borderId="0" xfId="0" applyFont="1" applyFill="1"/>
    <xf numFmtId="1" fontId="0" fillId="0" borderId="5" xfId="0" applyNumberFormat="1" applyFont="1" applyFill="1" applyBorder="1" applyAlignment="1">
      <alignment horizontal="center" vertical="top" shrinkToFit="1"/>
    </xf>
    <xf numFmtId="10" fontId="0" fillId="0" borderId="0" xfId="1" applyNumberFormat="1" applyFont="1" applyFill="1"/>
    <xf numFmtId="164" fontId="0" fillId="0" borderId="0" xfId="0" applyNumberFormat="1" applyFill="1" applyBorder="1" applyAlignment="1">
      <alignment horizontal="right" vertical="top" shrinkToFit="1"/>
    </xf>
    <xf numFmtId="164" fontId="0" fillId="0" borderId="0" xfId="0" applyNumberFormat="1" applyFont="1" applyFill="1" applyBorder="1" applyAlignment="1">
      <alignment horizontal="right" vertical="top" shrinkToFit="1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0" fontId="0" fillId="0" borderId="7" xfId="0" applyFont="1" applyBorder="1"/>
    <xf numFmtId="0" fontId="0" fillId="0" borderId="0" xfId="0" applyFont="1"/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5" fontId="0" fillId="0" borderId="4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6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7"/>
  <sheetViews>
    <sheetView zoomScale="75" zoomScaleNormal="75" workbookViewId="0">
      <selection activeCell="F6" sqref="A1:XFD1048576"/>
    </sheetView>
  </sheetViews>
  <sheetFormatPr defaultRowHeight="15"/>
  <cols>
    <col min="1" max="1" width="11" style="15" customWidth="1"/>
    <col min="2" max="3" width="11" style="16" customWidth="1"/>
    <col min="4" max="4" width="11" style="17" customWidth="1"/>
    <col min="5" max="5" width="11" style="2" customWidth="1"/>
    <col min="6" max="6" width="11" style="18" customWidth="1"/>
    <col min="7" max="7" width="11" style="1" customWidth="1"/>
    <col min="8" max="8" width="11" style="17" customWidth="1"/>
    <col min="9" max="9" width="11" style="2" customWidth="1"/>
    <col min="10" max="10" width="14.7109375" style="18" bestFit="1" customWidth="1"/>
    <col min="11" max="11" width="14.7109375" style="16" customWidth="1"/>
    <col min="12" max="12" width="14.7109375" style="25" customWidth="1"/>
    <col min="13" max="13" width="14.7109375" style="16" customWidth="1"/>
    <col min="14" max="14" width="11" style="19" customWidth="1"/>
    <col min="15" max="15" width="13.28515625" style="19" bestFit="1" customWidth="1"/>
    <col min="16" max="16384" width="9.140625" style="19"/>
  </cols>
  <sheetData>
    <row r="1" spans="1:15" s="13" customFormat="1">
      <c r="A1" s="9" t="s">
        <v>0</v>
      </c>
      <c r="B1" s="10" t="s">
        <v>3</v>
      </c>
      <c r="C1" s="10"/>
      <c r="D1" s="11" t="s">
        <v>123</v>
      </c>
      <c r="E1" s="12" t="s">
        <v>1</v>
      </c>
      <c r="F1" s="6" t="s">
        <v>2</v>
      </c>
      <c r="H1" s="11" t="s">
        <v>124</v>
      </c>
      <c r="I1" s="14" t="s">
        <v>1</v>
      </c>
      <c r="J1" s="6" t="s">
        <v>122</v>
      </c>
      <c r="K1" s="3"/>
      <c r="L1" s="22" t="s">
        <v>125</v>
      </c>
      <c r="M1" s="3"/>
      <c r="O1" s="13" t="s">
        <v>4</v>
      </c>
    </row>
    <row r="2" spans="1:15">
      <c r="A2" s="15">
        <v>100</v>
      </c>
      <c r="B2" s="16">
        <v>1659.6</v>
      </c>
      <c r="D2" s="17">
        <v>100</v>
      </c>
      <c r="E2" s="2">
        <v>0.92849999999999999</v>
      </c>
      <c r="F2" s="18">
        <v>2013.4</v>
      </c>
      <c r="G2" s="19"/>
      <c r="H2" s="20"/>
      <c r="I2" s="5"/>
      <c r="J2" s="7"/>
      <c r="K2" s="3"/>
      <c r="L2" s="23">
        <f>E2</f>
        <v>0.92849999999999999</v>
      </c>
      <c r="M2" s="3"/>
    </row>
    <row r="3" spans="1:15">
      <c r="A3" s="15">
        <v>101</v>
      </c>
      <c r="B3" s="16">
        <v>848.2</v>
      </c>
      <c r="D3" s="17">
        <v>101</v>
      </c>
      <c r="E3" s="2">
        <v>0.94950000000000001</v>
      </c>
      <c r="F3" s="18">
        <v>986</v>
      </c>
      <c r="G3" s="19"/>
      <c r="H3" s="20"/>
      <c r="I3" s="5"/>
      <c r="J3" s="7"/>
      <c r="K3" s="3"/>
      <c r="L3" s="23">
        <f t="shared" ref="L3:L66" si="0">E3</f>
        <v>0.94950000000000001</v>
      </c>
      <c r="M3" s="3"/>
    </row>
    <row r="4" spans="1:15">
      <c r="A4" s="15">
        <v>102</v>
      </c>
      <c r="B4" s="16">
        <v>1005.4</v>
      </c>
      <c r="D4" s="17">
        <v>102</v>
      </c>
      <c r="E4" s="2">
        <v>0.8105</v>
      </c>
      <c r="F4" s="18">
        <v>1168.8</v>
      </c>
      <c r="G4" s="19"/>
      <c r="H4" s="20"/>
      <c r="I4" s="5"/>
      <c r="J4" s="7"/>
      <c r="K4" s="3"/>
      <c r="L4" s="23">
        <f t="shared" si="0"/>
        <v>0.8105</v>
      </c>
      <c r="M4" s="3"/>
    </row>
    <row r="5" spans="1:15">
      <c r="A5" s="15">
        <v>103</v>
      </c>
      <c r="B5" s="16">
        <v>2626.4</v>
      </c>
      <c r="D5" s="17">
        <v>103</v>
      </c>
      <c r="E5" s="2">
        <v>0.83749999999999991</v>
      </c>
      <c r="F5" s="18">
        <v>3249.6</v>
      </c>
      <c r="G5" s="19"/>
      <c r="H5" s="20"/>
      <c r="I5" s="5"/>
      <c r="J5" s="7"/>
      <c r="K5" s="3"/>
      <c r="L5" s="23">
        <f t="shared" si="0"/>
        <v>0.83749999999999991</v>
      </c>
      <c r="M5" s="3"/>
    </row>
    <row r="6" spans="1:15">
      <c r="A6" s="15">
        <v>104</v>
      </c>
      <c r="B6" s="16">
        <v>161.19999999999999</v>
      </c>
      <c r="D6" s="17">
        <v>104</v>
      </c>
      <c r="E6" s="2">
        <v>8.7499999999999994E-2</v>
      </c>
      <c r="F6" s="18">
        <v>163</v>
      </c>
      <c r="G6" s="19"/>
      <c r="H6" s="20"/>
      <c r="I6" s="5"/>
      <c r="J6" s="7"/>
      <c r="K6" s="3"/>
      <c r="L6" s="23">
        <f t="shared" si="0"/>
        <v>8.7499999999999994E-2</v>
      </c>
      <c r="M6" s="3"/>
    </row>
    <row r="7" spans="1:15">
      <c r="A7" s="15">
        <v>105</v>
      </c>
      <c r="B7" s="16">
        <v>4806</v>
      </c>
      <c r="D7" s="17">
        <v>105</v>
      </c>
      <c r="E7" s="2">
        <v>0.60949999999999993</v>
      </c>
      <c r="F7" s="18">
        <v>5853.8</v>
      </c>
      <c r="G7" s="19"/>
      <c r="H7" s="20"/>
      <c r="I7" s="5"/>
      <c r="J7" s="7"/>
      <c r="K7" s="3"/>
      <c r="L7" s="23">
        <f t="shared" si="0"/>
        <v>0.60949999999999993</v>
      </c>
      <c r="M7" s="3"/>
    </row>
    <row r="8" spans="1:15">
      <c r="A8" s="15">
        <v>106</v>
      </c>
      <c r="B8" s="16">
        <v>2002.4</v>
      </c>
      <c r="D8" s="17">
        <v>106</v>
      </c>
      <c r="E8" s="2">
        <v>0.58050000000000002</v>
      </c>
      <c r="F8" s="18">
        <v>2527.6</v>
      </c>
      <c r="G8" s="19"/>
      <c r="H8" s="17">
        <v>106</v>
      </c>
      <c r="I8" s="2">
        <v>4.4999999999999998E-2</v>
      </c>
      <c r="J8" s="8">
        <v>479.12</v>
      </c>
      <c r="K8" s="4"/>
      <c r="L8" s="24">
        <f>((E8*F8)+(I8*J8))/(F8+J8)</f>
        <v>0.49516822318007669</v>
      </c>
      <c r="M8" s="4"/>
      <c r="N8" s="21"/>
    </row>
    <row r="9" spans="1:15">
      <c r="A9" s="15">
        <v>107</v>
      </c>
      <c r="B9" s="16">
        <v>2772</v>
      </c>
      <c r="D9" s="17">
        <v>107</v>
      </c>
      <c r="E9" s="2">
        <v>1.2885</v>
      </c>
      <c r="F9" s="18">
        <v>3372.2</v>
      </c>
      <c r="G9" s="19"/>
      <c r="J9" s="8"/>
      <c r="K9" s="4"/>
      <c r="L9" s="23">
        <f t="shared" si="0"/>
        <v>1.2885</v>
      </c>
      <c r="M9" s="4"/>
    </row>
    <row r="10" spans="1:15">
      <c r="A10" s="15">
        <v>108</v>
      </c>
      <c r="B10" s="16">
        <v>4980.8</v>
      </c>
      <c r="D10" s="17">
        <v>108</v>
      </c>
      <c r="E10" s="2">
        <v>0.9405</v>
      </c>
      <c r="F10" s="18">
        <v>6516.6</v>
      </c>
      <c r="G10" s="19"/>
      <c r="J10" s="8"/>
      <c r="K10" s="4"/>
      <c r="L10" s="23">
        <f t="shared" si="0"/>
        <v>0.9405</v>
      </c>
      <c r="M10" s="4"/>
    </row>
    <row r="11" spans="1:15">
      <c r="A11" s="15">
        <v>109</v>
      </c>
      <c r="B11" s="16">
        <v>1915.6</v>
      </c>
      <c r="D11" s="17">
        <v>109</v>
      </c>
      <c r="E11" s="2">
        <v>1.4005000000000001</v>
      </c>
      <c r="F11" s="18">
        <v>1960.4</v>
      </c>
      <c r="G11" s="19"/>
      <c r="J11" s="8"/>
      <c r="K11" s="4"/>
      <c r="L11" s="23">
        <f t="shared" si="0"/>
        <v>1.4005000000000001</v>
      </c>
      <c r="M11" s="4"/>
    </row>
    <row r="12" spans="1:15">
      <c r="A12" s="15">
        <v>112</v>
      </c>
      <c r="B12" s="16">
        <v>1957</v>
      </c>
      <c r="D12" s="17">
        <v>112</v>
      </c>
      <c r="E12" s="2">
        <v>0.97599999999999998</v>
      </c>
      <c r="F12" s="18">
        <v>2036.4</v>
      </c>
      <c r="G12" s="19"/>
      <c r="J12" s="8"/>
      <c r="K12" s="4"/>
      <c r="L12" s="23">
        <f t="shared" si="0"/>
        <v>0.97599999999999998</v>
      </c>
      <c r="M12" s="4"/>
      <c r="O12" s="19" t="s">
        <v>5</v>
      </c>
    </row>
    <row r="13" spans="1:15">
      <c r="A13" s="15">
        <v>113</v>
      </c>
      <c r="B13" s="16">
        <v>2110.8000000000002</v>
      </c>
      <c r="D13" s="17">
        <v>113</v>
      </c>
      <c r="E13" s="2">
        <v>0.73</v>
      </c>
      <c r="F13" s="18">
        <v>2413.8000000000002</v>
      </c>
      <c r="G13" s="19"/>
      <c r="H13" s="17">
        <v>113</v>
      </c>
      <c r="I13" s="2">
        <v>0.38300000000000001</v>
      </c>
      <c r="J13" s="8">
        <v>1247.0899999999999</v>
      </c>
      <c r="K13" s="4"/>
      <c r="L13" s="24">
        <f>((E13*F13)+(I13*J13))/(F13+J13)</f>
        <v>0.61179370863369287</v>
      </c>
      <c r="M13" s="4"/>
      <c r="O13" s="19" t="s">
        <v>6</v>
      </c>
    </row>
    <row r="14" spans="1:15">
      <c r="A14" s="15">
        <v>114</v>
      </c>
      <c r="B14" s="16">
        <v>1164.4000000000001</v>
      </c>
      <c r="D14" s="17">
        <v>114</v>
      </c>
      <c r="E14" s="2">
        <v>1.107</v>
      </c>
      <c r="F14" s="18">
        <v>1252.5999999999999</v>
      </c>
      <c r="G14" s="19"/>
      <c r="J14" s="8"/>
      <c r="K14" s="4"/>
      <c r="L14" s="23">
        <f t="shared" si="0"/>
        <v>1.107</v>
      </c>
      <c r="M14" s="4"/>
      <c r="O14" s="19" t="s">
        <v>7</v>
      </c>
    </row>
    <row r="15" spans="1:15">
      <c r="A15" s="15">
        <v>115</v>
      </c>
      <c r="B15" s="16">
        <v>450.2</v>
      </c>
      <c r="D15" s="17">
        <v>115</v>
      </c>
      <c r="E15" s="2">
        <v>1.2689999999999999</v>
      </c>
      <c r="F15" s="18">
        <v>461</v>
      </c>
      <c r="G15" s="19"/>
      <c r="J15" s="8"/>
      <c r="K15" s="4"/>
      <c r="L15" s="23">
        <f t="shared" si="0"/>
        <v>1.2689999999999999</v>
      </c>
      <c r="M15" s="4"/>
      <c r="O15" s="19" t="s">
        <v>8</v>
      </c>
    </row>
    <row r="16" spans="1:15">
      <c r="A16" s="15">
        <v>116</v>
      </c>
      <c r="B16" s="16">
        <v>646.6</v>
      </c>
      <c r="D16" s="17">
        <v>116</v>
      </c>
      <c r="E16" s="2">
        <v>1.099</v>
      </c>
      <c r="F16" s="18">
        <v>712.6</v>
      </c>
      <c r="G16" s="19"/>
      <c r="H16" s="17">
        <v>116</v>
      </c>
      <c r="I16" s="2">
        <v>0.38900000000000001</v>
      </c>
      <c r="J16" s="8">
        <v>106.23</v>
      </c>
      <c r="K16" s="4"/>
      <c r="L16" s="24">
        <f>((E16*F16)+(I16*J16))/(F16+J16)</f>
        <v>1.0068889390960274</v>
      </c>
      <c r="M16" s="4"/>
      <c r="O16" s="19" t="s">
        <v>9</v>
      </c>
    </row>
    <row r="17" spans="1:15">
      <c r="A17" s="15">
        <v>117</v>
      </c>
      <c r="B17" s="16">
        <v>219</v>
      </c>
      <c r="D17" s="17">
        <v>117</v>
      </c>
      <c r="E17" s="2">
        <v>0.46600000000000003</v>
      </c>
      <c r="F17" s="18">
        <v>233.8</v>
      </c>
      <c r="G17" s="19"/>
      <c r="J17" s="8"/>
      <c r="K17" s="4"/>
      <c r="L17" s="23">
        <f t="shared" si="0"/>
        <v>0.46600000000000003</v>
      </c>
      <c r="M17" s="4"/>
      <c r="O17" s="19" t="s">
        <v>10</v>
      </c>
    </row>
    <row r="18" spans="1:15">
      <c r="A18" s="15">
        <v>118</v>
      </c>
      <c r="B18" s="16">
        <v>7676</v>
      </c>
      <c r="D18" s="17">
        <v>118</v>
      </c>
      <c r="E18" s="2">
        <v>0.503</v>
      </c>
      <c r="F18" s="18">
        <v>8774.6</v>
      </c>
      <c r="G18" s="19"/>
      <c r="H18" s="17">
        <v>118</v>
      </c>
      <c r="I18" s="2">
        <v>0.14499999999999999</v>
      </c>
      <c r="J18" s="8">
        <v>1549.91</v>
      </c>
      <c r="K18" s="4"/>
      <c r="L18" s="24">
        <f t="shared" ref="L18:L19" si="1">((E18*F18)+(I18*J18))/(F18+J18)</f>
        <v>0.44925722867235351</v>
      </c>
      <c r="M18" s="4"/>
      <c r="O18" s="19" t="s">
        <v>11</v>
      </c>
    </row>
    <row r="19" spans="1:15">
      <c r="A19" s="15">
        <v>119</v>
      </c>
      <c r="B19" s="16">
        <v>3163.4</v>
      </c>
      <c r="D19" s="17">
        <v>119</v>
      </c>
      <c r="E19" s="2">
        <v>5.8499999999999996E-2</v>
      </c>
      <c r="F19" s="18">
        <v>3644.6</v>
      </c>
      <c r="G19" s="19"/>
      <c r="H19" s="17">
        <v>119</v>
      </c>
      <c r="I19" s="2">
        <v>2.4E-2</v>
      </c>
      <c r="J19" s="8">
        <v>984.81</v>
      </c>
      <c r="K19" s="4"/>
      <c r="L19" s="24">
        <f t="shared" si="1"/>
        <v>5.1160847710615388E-2</v>
      </c>
      <c r="M19" s="4"/>
      <c r="O19" s="19" t="s">
        <v>12</v>
      </c>
    </row>
    <row r="20" spans="1:15">
      <c r="A20" s="15">
        <v>120</v>
      </c>
      <c r="B20" s="16">
        <v>122.2</v>
      </c>
      <c r="D20" s="17">
        <v>120</v>
      </c>
      <c r="E20" s="2">
        <v>0.90100000000000002</v>
      </c>
      <c r="F20" s="18">
        <v>125</v>
      </c>
      <c r="G20" s="19"/>
      <c r="J20" s="8"/>
      <c r="K20" s="4"/>
      <c r="L20" s="23">
        <f t="shared" si="0"/>
        <v>0.90100000000000002</v>
      </c>
      <c r="M20" s="4"/>
      <c r="O20" s="19" t="s">
        <v>13</v>
      </c>
    </row>
    <row r="21" spans="1:15">
      <c r="A21" s="15">
        <v>121</v>
      </c>
      <c r="B21" s="16">
        <v>726</v>
      </c>
      <c r="D21" s="17">
        <v>121</v>
      </c>
      <c r="E21" s="2">
        <v>1.544</v>
      </c>
      <c r="F21" s="18">
        <v>844.8</v>
      </c>
      <c r="G21" s="19"/>
      <c r="J21" s="8"/>
      <c r="K21" s="4"/>
      <c r="L21" s="23">
        <f t="shared" si="0"/>
        <v>1.544</v>
      </c>
      <c r="M21" s="4"/>
      <c r="O21" s="19" t="s">
        <v>14</v>
      </c>
    </row>
    <row r="22" spans="1:15">
      <c r="A22" s="15">
        <v>123</v>
      </c>
      <c r="B22" s="16">
        <v>690.6</v>
      </c>
      <c r="D22" s="17">
        <v>123</v>
      </c>
      <c r="E22" s="2">
        <v>1.3005</v>
      </c>
      <c r="F22" s="18">
        <v>836.2</v>
      </c>
      <c r="G22" s="19"/>
      <c r="J22" s="8"/>
      <c r="K22" s="4"/>
      <c r="L22" s="23">
        <f t="shared" si="0"/>
        <v>1.3005</v>
      </c>
      <c r="M22" s="4"/>
      <c r="O22" s="19" t="s">
        <v>15</v>
      </c>
    </row>
    <row r="23" spans="1:15">
      <c r="A23" s="15">
        <v>124</v>
      </c>
      <c r="B23" s="16">
        <v>3762</v>
      </c>
      <c r="D23" s="17">
        <v>124</v>
      </c>
      <c r="E23" s="2">
        <v>0.52249999999999996</v>
      </c>
      <c r="F23" s="18">
        <v>4638.6000000000004</v>
      </c>
      <c r="G23" s="19"/>
      <c r="J23" s="8"/>
      <c r="K23" s="4"/>
      <c r="L23" s="23">
        <f t="shared" si="0"/>
        <v>0.52249999999999996</v>
      </c>
      <c r="M23" s="4"/>
      <c r="O23" s="19" t="s">
        <v>16</v>
      </c>
    </row>
    <row r="24" spans="1:15">
      <c r="A24" s="15">
        <v>125</v>
      </c>
      <c r="B24" s="16">
        <v>5222.6000000000004</v>
      </c>
      <c r="D24" s="17">
        <v>125</v>
      </c>
      <c r="E24" s="2">
        <v>0.14150000000000001</v>
      </c>
      <c r="F24" s="18">
        <v>6236.4</v>
      </c>
      <c r="G24" s="19"/>
      <c r="J24" s="8"/>
      <c r="K24" s="4"/>
      <c r="L24" s="23">
        <f t="shared" si="0"/>
        <v>0.14150000000000001</v>
      </c>
      <c r="M24" s="4"/>
      <c r="O24" s="19" t="s">
        <v>17</v>
      </c>
    </row>
    <row r="25" spans="1:15">
      <c r="A25" s="15">
        <v>126</v>
      </c>
      <c r="B25" s="16">
        <v>9047</v>
      </c>
      <c r="D25" s="17">
        <v>126</v>
      </c>
      <c r="E25" s="2">
        <v>0.1255</v>
      </c>
      <c r="F25" s="18">
        <v>10609</v>
      </c>
      <c r="G25" s="19"/>
      <c r="J25" s="8"/>
      <c r="K25" s="4"/>
      <c r="L25" s="23">
        <f t="shared" si="0"/>
        <v>0.1255</v>
      </c>
      <c r="M25" s="4"/>
      <c r="O25" s="19" t="s">
        <v>18</v>
      </c>
    </row>
    <row r="26" spans="1:15">
      <c r="A26" s="15">
        <v>127</v>
      </c>
      <c r="B26" s="16">
        <v>183.2</v>
      </c>
      <c r="D26" s="17">
        <v>127</v>
      </c>
      <c r="E26" s="2">
        <v>9.0999999999999998E-2</v>
      </c>
      <c r="F26" s="18">
        <v>201.2</v>
      </c>
      <c r="G26" s="19"/>
      <c r="J26" s="8"/>
      <c r="K26" s="4"/>
      <c r="L26" s="23">
        <f t="shared" si="0"/>
        <v>9.0999999999999998E-2</v>
      </c>
      <c r="M26" s="4"/>
      <c r="O26" s="19" t="s">
        <v>19</v>
      </c>
    </row>
    <row r="27" spans="1:15">
      <c r="A27" s="15">
        <v>128</v>
      </c>
      <c r="B27" s="16">
        <v>236.6</v>
      </c>
      <c r="D27" s="17">
        <v>128</v>
      </c>
      <c r="E27" s="2">
        <v>0.44400000000000001</v>
      </c>
      <c r="F27" s="18">
        <v>242.2</v>
      </c>
      <c r="G27" s="19"/>
      <c r="J27" s="8"/>
      <c r="K27" s="4"/>
      <c r="L27" s="23">
        <f t="shared" si="0"/>
        <v>0.44400000000000001</v>
      </c>
      <c r="M27" s="4"/>
      <c r="O27" s="19" t="s">
        <v>20</v>
      </c>
    </row>
    <row r="28" spans="1:15">
      <c r="A28" s="15">
        <v>129</v>
      </c>
      <c r="B28" s="16">
        <v>867</v>
      </c>
      <c r="D28" s="17">
        <v>129</v>
      </c>
      <c r="E28" s="2">
        <v>0.96450000000000002</v>
      </c>
      <c r="F28" s="18">
        <v>1001.6</v>
      </c>
      <c r="G28" s="19"/>
      <c r="H28" s="17">
        <v>129</v>
      </c>
      <c r="I28" s="2">
        <v>0.21099999999999999</v>
      </c>
      <c r="J28" s="8">
        <v>155.22999999999999</v>
      </c>
      <c r="K28" s="4"/>
      <c r="L28" s="24">
        <f>((E28*F28)+(I28*J28))/(F28+J28)</f>
        <v>0.86339110327360125</v>
      </c>
      <c r="M28" s="4"/>
      <c r="O28" s="19" t="s">
        <v>21</v>
      </c>
    </row>
    <row r="29" spans="1:15">
      <c r="A29" s="15">
        <v>130</v>
      </c>
      <c r="B29" s="16">
        <v>4353</v>
      </c>
      <c r="D29" s="17">
        <v>130</v>
      </c>
      <c r="E29" s="2">
        <v>0.28999999999999998</v>
      </c>
      <c r="F29" s="18">
        <v>5057</v>
      </c>
      <c r="G29" s="19"/>
      <c r="J29" s="8"/>
      <c r="K29" s="4"/>
      <c r="L29" s="23">
        <f t="shared" si="0"/>
        <v>0.28999999999999998</v>
      </c>
      <c r="M29" s="4"/>
      <c r="O29" s="19" t="s">
        <v>22</v>
      </c>
    </row>
    <row r="30" spans="1:15">
      <c r="A30" s="15">
        <v>131</v>
      </c>
      <c r="B30" s="16">
        <v>7745</v>
      </c>
      <c r="D30" s="17">
        <v>131</v>
      </c>
      <c r="E30" s="2">
        <v>0.126</v>
      </c>
      <c r="F30" s="18">
        <v>8917</v>
      </c>
      <c r="G30" s="19"/>
      <c r="H30" s="17">
        <v>131</v>
      </c>
      <c r="I30" s="2">
        <v>4.7E-2</v>
      </c>
      <c r="J30" s="8">
        <v>1076.8399999999999</v>
      </c>
      <c r="K30" s="4"/>
      <c r="L30" s="24">
        <f>((E30*F30)+(I30*J30))/(F30+J30)</f>
        <v>0.11748772043578844</v>
      </c>
      <c r="M30" s="4"/>
      <c r="O30" s="19" t="s">
        <v>23</v>
      </c>
    </row>
    <row r="31" spans="1:15">
      <c r="A31" s="15">
        <v>132</v>
      </c>
      <c r="B31" s="16">
        <v>5532</v>
      </c>
      <c r="D31" s="17">
        <v>132</v>
      </c>
      <c r="E31" s="2">
        <v>1.55E-2</v>
      </c>
      <c r="F31" s="18">
        <v>6389</v>
      </c>
      <c r="G31" s="19"/>
      <c r="J31" s="8"/>
      <c r="K31" s="4"/>
      <c r="L31" s="23">
        <f t="shared" si="0"/>
        <v>1.55E-2</v>
      </c>
      <c r="M31" s="4"/>
      <c r="O31" s="19" t="s">
        <v>24</v>
      </c>
    </row>
    <row r="32" spans="1:15">
      <c r="A32" s="15">
        <v>135</v>
      </c>
      <c r="B32" s="16">
        <v>2513.4</v>
      </c>
      <c r="D32" s="17">
        <v>135</v>
      </c>
      <c r="E32" s="2">
        <v>1.0499999999999999E-2</v>
      </c>
      <c r="F32" s="18">
        <v>2888.2</v>
      </c>
      <c r="G32" s="19"/>
      <c r="H32" s="17">
        <v>135</v>
      </c>
      <c r="I32" s="2">
        <v>1.7999999999999999E-2</v>
      </c>
      <c r="J32" s="8">
        <v>329.41</v>
      </c>
      <c r="K32" s="4"/>
      <c r="L32" s="24">
        <f>((E32*F32)+(I32*J32))/(F32+J32)</f>
        <v>1.1267829227283605E-2</v>
      </c>
      <c r="M32" s="4"/>
      <c r="O32" s="19" t="s">
        <v>25</v>
      </c>
    </row>
    <row r="33" spans="1:15">
      <c r="A33" s="15">
        <v>136</v>
      </c>
      <c r="B33" s="16">
        <v>756.8</v>
      </c>
      <c r="D33" s="17">
        <v>136</v>
      </c>
      <c r="E33" s="2">
        <v>1.0015000000000001</v>
      </c>
      <c r="F33" s="18">
        <v>774</v>
      </c>
      <c r="G33" s="19"/>
      <c r="J33" s="8"/>
      <c r="K33" s="4"/>
      <c r="L33" s="23">
        <f t="shared" si="0"/>
        <v>1.0015000000000001</v>
      </c>
      <c r="M33" s="4"/>
      <c r="O33" s="19" t="s">
        <v>26</v>
      </c>
    </row>
    <row r="34" spans="1:15">
      <c r="A34" s="15">
        <v>137</v>
      </c>
      <c r="B34" s="16">
        <v>306.8</v>
      </c>
      <c r="D34" s="17">
        <v>137</v>
      </c>
      <c r="E34" s="2">
        <v>0.73699999999999999</v>
      </c>
      <c r="F34" s="18">
        <v>315.39999999999998</v>
      </c>
      <c r="G34" s="19"/>
      <c r="J34" s="8"/>
      <c r="K34" s="4"/>
      <c r="L34" s="23">
        <f t="shared" si="0"/>
        <v>0.73699999999999999</v>
      </c>
      <c r="M34" s="4"/>
      <c r="O34" s="19" t="s">
        <v>27</v>
      </c>
    </row>
    <row r="35" spans="1:15">
      <c r="A35" s="15">
        <v>138</v>
      </c>
      <c r="B35" s="16">
        <v>288</v>
      </c>
      <c r="D35" s="17">
        <v>138</v>
      </c>
      <c r="E35" s="2">
        <v>0.51300000000000001</v>
      </c>
      <c r="F35" s="18">
        <v>303</v>
      </c>
      <c r="G35" s="19"/>
      <c r="J35" s="8"/>
      <c r="K35" s="4"/>
      <c r="L35" s="23">
        <f t="shared" si="0"/>
        <v>0.51300000000000001</v>
      </c>
      <c r="M35" s="4"/>
      <c r="O35" s="19" t="s">
        <v>28</v>
      </c>
    </row>
    <row r="36" spans="1:15">
      <c r="A36" s="15">
        <v>139</v>
      </c>
      <c r="B36" s="16">
        <v>1241.4000000000001</v>
      </c>
      <c r="D36" s="17">
        <v>139</v>
      </c>
      <c r="E36" s="2">
        <v>4.0500000000000001E-2</v>
      </c>
      <c r="F36" s="18">
        <v>1378.8</v>
      </c>
      <c r="G36" s="19"/>
      <c r="J36" s="8"/>
      <c r="K36" s="4"/>
      <c r="L36" s="23">
        <f t="shared" si="0"/>
        <v>4.0500000000000001E-2</v>
      </c>
      <c r="M36" s="4"/>
      <c r="O36" s="19" t="s">
        <v>29</v>
      </c>
    </row>
    <row r="37" spans="1:15">
      <c r="A37" s="15">
        <v>140</v>
      </c>
      <c r="B37" s="16">
        <v>490.8</v>
      </c>
      <c r="D37" s="17">
        <v>140</v>
      </c>
      <c r="E37" s="2">
        <v>4.7E-2</v>
      </c>
      <c r="F37" s="18">
        <v>501.2</v>
      </c>
      <c r="G37" s="19"/>
      <c r="J37" s="8"/>
      <c r="K37" s="4"/>
      <c r="L37" s="23">
        <f t="shared" si="0"/>
        <v>4.7E-2</v>
      </c>
      <c r="M37" s="4"/>
      <c r="O37" s="19" t="s">
        <v>30</v>
      </c>
    </row>
    <row r="38" spans="1:15">
      <c r="A38" s="15">
        <v>141</v>
      </c>
      <c r="B38" s="16">
        <v>1182.5999999999999</v>
      </c>
      <c r="D38" s="17">
        <v>141</v>
      </c>
      <c r="E38" s="2">
        <v>0.80649999999999999</v>
      </c>
      <c r="F38" s="18">
        <v>1317.4</v>
      </c>
      <c r="G38" s="19"/>
      <c r="J38" s="8"/>
      <c r="K38" s="4"/>
      <c r="L38" s="23">
        <f t="shared" si="0"/>
        <v>0.80649999999999999</v>
      </c>
      <c r="M38" s="4"/>
      <c r="O38" s="19" t="s">
        <v>31</v>
      </c>
    </row>
    <row r="39" spans="1:15">
      <c r="A39" s="15">
        <v>142</v>
      </c>
      <c r="B39" s="16">
        <v>720.4</v>
      </c>
      <c r="D39" s="17">
        <v>142</v>
      </c>
      <c r="E39" s="2">
        <v>1.3639999999999999</v>
      </c>
      <c r="F39" s="18">
        <v>802.2</v>
      </c>
      <c r="G39" s="19"/>
      <c r="J39" s="8"/>
      <c r="K39" s="4"/>
      <c r="L39" s="23">
        <f t="shared" si="0"/>
        <v>1.3639999999999999</v>
      </c>
      <c r="M39" s="4"/>
      <c r="O39" s="19" t="s">
        <v>32</v>
      </c>
    </row>
    <row r="40" spans="1:15">
      <c r="A40" s="15">
        <v>143</v>
      </c>
      <c r="B40" s="16">
        <v>1477.4</v>
      </c>
      <c r="D40" s="17">
        <v>143</v>
      </c>
      <c r="E40" s="2">
        <v>1.909</v>
      </c>
      <c r="F40" s="18">
        <v>1798.4</v>
      </c>
      <c r="G40" s="19"/>
      <c r="J40" s="8"/>
      <c r="K40" s="4"/>
      <c r="L40" s="23">
        <f t="shared" si="0"/>
        <v>1.909</v>
      </c>
      <c r="M40" s="4"/>
      <c r="O40" s="19" t="s">
        <v>33</v>
      </c>
    </row>
    <row r="41" spans="1:15">
      <c r="A41" s="15">
        <v>144</v>
      </c>
      <c r="B41" s="16">
        <v>3499.4</v>
      </c>
      <c r="D41" s="17">
        <v>144</v>
      </c>
      <c r="E41" s="2">
        <v>1.1205000000000001</v>
      </c>
      <c r="F41" s="18">
        <v>4218.2</v>
      </c>
      <c r="G41" s="19"/>
      <c r="J41" s="8"/>
      <c r="K41" s="4"/>
      <c r="L41" s="23">
        <f t="shared" si="0"/>
        <v>1.1205000000000001</v>
      </c>
      <c r="M41" s="4"/>
      <c r="O41" s="19" t="s">
        <v>34</v>
      </c>
    </row>
    <row r="42" spans="1:15">
      <c r="A42" s="15">
        <v>146</v>
      </c>
      <c r="B42" s="16">
        <v>3778</v>
      </c>
      <c r="D42" s="17">
        <v>146</v>
      </c>
      <c r="E42" s="2">
        <v>0.28349999999999997</v>
      </c>
      <c r="F42" s="18">
        <v>4405</v>
      </c>
      <c r="G42" s="19"/>
      <c r="J42" s="8"/>
      <c r="K42" s="4"/>
      <c r="L42" s="23">
        <f t="shared" si="0"/>
        <v>0.28349999999999997</v>
      </c>
      <c r="M42" s="4"/>
      <c r="O42" s="19" t="s">
        <v>35</v>
      </c>
    </row>
    <row r="43" spans="1:15">
      <c r="A43" s="15">
        <v>147</v>
      </c>
      <c r="B43" s="16">
        <v>1623.8</v>
      </c>
      <c r="D43" s="17">
        <v>147</v>
      </c>
      <c r="E43" s="2">
        <v>0.3785</v>
      </c>
      <c r="F43" s="18">
        <v>1875.8</v>
      </c>
      <c r="G43" s="19"/>
      <c r="J43" s="8"/>
      <c r="K43" s="4"/>
      <c r="L43" s="23">
        <f t="shared" si="0"/>
        <v>0.3785</v>
      </c>
      <c r="M43" s="4"/>
      <c r="O43" s="19" t="s">
        <v>36</v>
      </c>
    </row>
    <row r="44" spans="1:15">
      <c r="A44" s="15">
        <v>148</v>
      </c>
      <c r="B44" s="16">
        <v>6621</v>
      </c>
      <c r="D44" s="17">
        <v>148</v>
      </c>
      <c r="E44" s="2">
        <v>1.7500000000000002E-2</v>
      </c>
      <c r="F44" s="18">
        <v>7501</v>
      </c>
      <c r="G44" s="19"/>
      <c r="J44" s="8"/>
      <c r="K44" s="4"/>
      <c r="L44" s="23">
        <f t="shared" si="0"/>
        <v>1.7500000000000002E-2</v>
      </c>
      <c r="M44" s="4"/>
      <c r="O44" s="19" t="s">
        <v>37</v>
      </c>
    </row>
    <row r="45" spans="1:15">
      <c r="A45" s="15">
        <v>149</v>
      </c>
      <c r="B45" s="16">
        <v>4282</v>
      </c>
      <c r="D45" s="17">
        <v>149</v>
      </c>
      <c r="E45" s="2">
        <v>1.4999999999999999E-2</v>
      </c>
      <c r="F45" s="18">
        <v>4728</v>
      </c>
      <c r="G45" s="19"/>
      <c r="H45" s="17">
        <v>149</v>
      </c>
      <c r="I45" s="2">
        <v>1.4E-2</v>
      </c>
      <c r="J45" s="8">
        <v>899.21</v>
      </c>
      <c r="K45" s="4"/>
      <c r="L45" s="24">
        <f>((E45*F45)+(I45*J45))/(F45+J45)</f>
        <v>1.4840203226821105E-2</v>
      </c>
      <c r="M45" s="4"/>
      <c r="O45" s="19" t="s">
        <v>38</v>
      </c>
    </row>
    <row r="46" spans="1:15">
      <c r="A46" s="15">
        <v>151</v>
      </c>
      <c r="B46" s="16">
        <v>110.4</v>
      </c>
      <c r="D46" s="17">
        <v>151</v>
      </c>
      <c r="E46" s="2">
        <v>0.11600000000000001</v>
      </c>
      <c r="F46" s="18">
        <v>115.6</v>
      </c>
      <c r="G46" s="19"/>
      <c r="J46" s="8"/>
      <c r="K46" s="4"/>
      <c r="L46" s="23">
        <f t="shared" si="0"/>
        <v>0.11600000000000001</v>
      </c>
      <c r="M46" s="4"/>
      <c r="O46" s="19" t="s">
        <v>39</v>
      </c>
    </row>
    <row r="47" spans="1:15">
      <c r="A47" s="15">
        <v>152</v>
      </c>
      <c r="B47" s="16">
        <v>3422</v>
      </c>
      <c r="D47" s="17">
        <v>152</v>
      </c>
      <c r="E47" s="2">
        <v>1.5425</v>
      </c>
      <c r="F47" s="18">
        <v>3597.6</v>
      </c>
      <c r="G47" s="19"/>
      <c r="J47" s="8"/>
      <c r="K47" s="4"/>
      <c r="L47" s="23">
        <f t="shared" si="0"/>
        <v>1.5425</v>
      </c>
      <c r="M47" s="4"/>
      <c r="O47" s="19" t="s">
        <v>40</v>
      </c>
    </row>
    <row r="48" spans="1:15">
      <c r="A48" s="15">
        <v>153</v>
      </c>
      <c r="B48" s="16">
        <v>3617.8</v>
      </c>
      <c r="D48" s="17">
        <v>153</v>
      </c>
      <c r="E48" s="2">
        <v>1.833</v>
      </c>
      <c r="F48" s="18">
        <v>3797.4</v>
      </c>
      <c r="G48" s="19"/>
      <c r="J48" s="8"/>
      <c r="K48" s="4"/>
      <c r="L48" s="23">
        <f t="shared" si="0"/>
        <v>1.833</v>
      </c>
      <c r="M48" s="4"/>
      <c r="O48" s="19" t="s">
        <v>41</v>
      </c>
    </row>
    <row r="49" spans="1:15">
      <c r="A49" s="15">
        <v>154</v>
      </c>
      <c r="B49" s="16">
        <v>1091.4000000000001</v>
      </c>
      <c r="D49" s="17">
        <v>154</v>
      </c>
      <c r="E49" s="2">
        <v>1.0369999999999999</v>
      </c>
      <c r="F49" s="18">
        <v>1215.4000000000001</v>
      </c>
      <c r="G49" s="19"/>
      <c r="H49" s="17">
        <v>154</v>
      </c>
      <c r="I49" s="2">
        <v>0.28100000000000003</v>
      </c>
      <c r="J49" s="8">
        <v>743.27</v>
      </c>
      <c r="K49" s="4"/>
      <c r="L49" s="24">
        <f>((E49*F49)+(I49*J49))/(F49+J49)</f>
        <v>0.75011547121260846</v>
      </c>
      <c r="M49" s="4"/>
      <c r="O49" s="19" t="s">
        <v>42</v>
      </c>
    </row>
    <row r="50" spans="1:15">
      <c r="A50" s="15">
        <v>155</v>
      </c>
      <c r="B50" s="16">
        <v>2380.1999999999998</v>
      </c>
      <c r="D50" s="17">
        <v>155</v>
      </c>
      <c r="E50" s="2">
        <v>0.42</v>
      </c>
      <c r="F50" s="18">
        <v>2735</v>
      </c>
      <c r="G50" s="19"/>
      <c r="J50" s="8"/>
      <c r="K50" s="4"/>
      <c r="L50" s="23">
        <f t="shared" si="0"/>
        <v>0.42</v>
      </c>
      <c r="M50" s="4"/>
      <c r="O50" s="19" t="s">
        <v>43</v>
      </c>
    </row>
    <row r="51" spans="1:15">
      <c r="A51" s="15">
        <v>158</v>
      </c>
      <c r="B51" s="16">
        <v>1627.8</v>
      </c>
      <c r="D51" s="17">
        <v>158</v>
      </c>
      <c r="E51" s="2">
        <v>1.5459999999999998</v>
      </c>
      <c r="F51" s="18">
        <v>1663</v>
      </c>
      <c r="G51" s="19"/>
      <c r="J51" s="8"/>
      <c r="K51" s="4"/>
      <c r="L51" s="23">
        <f t="shared" si="0"/>
        <v>1.5459999999999998</v>
      </c>
      <c r="M51" s="4"/>
      <c r="O51" s="19" t="s">
        <v>44</v>
      </c>
    </row>
    <row r="52" spans="1:15">
      <c r="A52" s="15">
        <v>159</v>
      </c>
      <c r="B52" s="16">
        <v>1219.2</v>
      </c>
      <c r="D52" s="17">
        <v>159</v>
      </c>
      <c r="E52" s="2">
        <v>1.6915</v>
      </c>
      <c r="F52" s="18">
        <v>1252.8</v>
      </c>
      <c r="G52" s="19"/>
      <c r="J52" s="8"/>
      <c r="K52" s="4"/>
      <c r="L52" s="23">
        <f t="shared" si="0"/>
        <v>1.6915</v>
      </c>
      <c r="M52" s="4"/>
      <c r="O52" s="19" t="s">
        <v>45</v>
      </c>
    </row>
    <row r="53" spans="1:15">
      <c r="A53" s="15">
        <v>160</v>
      </c>
      <c r="B53" s="16">
        <v>2741</v>
      </c>
      <c r="D53" s="17">
        <v>160</v>
      </c>
      <c r="E53" s="2">
        <v>1.4915</v>
      </c>
      <c r="F53" s="18">
        <v>3117.4</v>
      </c>
      <c r="G53" s="19"/>
      <c r="J53" s="8"/>
      <c r="K53" s="4"/>
      <c r="L53" s="23">
        <f t="shared" si="0"/>
        <v>1.4915</v>
      </c>
      <c r="M53" s="4"/>
      <c r="O53" s="19" t="s">
        <v>46</v>
      </c>
    </row>
    <row r="54" spans="1:15">
      <c r="A54" s="15">
        <v>161</v>
      </c>
      <c r="B54" s="16">
        <v>4576.8</v>
      </c>
      <c r="D54" s="17">
        <v>161</v>
      </c>
      <c r="E54" s="2">
        <v>7.6499999999999999E-2</v>
      </c>
      <c r="F54" s="18">
        <v>5347.8</v>
      </c>
      <c r="G54" s="19"/>
      <c r="J54" s="8"/>
      <c r="K54" s="4"/>
      <c r="L54" s="23">
        <f t="shared" si="0"/>
        <v>7.6499999999999999E-2</v>
      </c>
      <c r="M54" s="4"/>
      <c r="O54" s="19" t="s">
        <v>47</v>
      </c>
    </row>
    <row r="55" spans="1:15">
      <c r="A55" s="15">
        <v>162</v>
      </c>
      <c r="B55" s="16">
        <v>5443</v>
      </c>
      <c r="D55" s="17">
        <v>162</v>
      </c>
      <c r="E55" s="2">
        <v>1.0499999999999999E-2</v>
      </c>
      <c r="F55" s="18">
        <v>6483</v>
      </c>
      <c r="G55" s="19"/>
      <c r="J55" s="8"/>
      <c r="K55" s="4"/>
      <c r="L55" s="23">
        <f t="shared" si="0"/>
        <v>1.0499999999999999E-2</v>
      </c>
      <c r="M55" s="4"/>
      <c r="O55" s="19" t="s">
        <v>48</v>
      </c>
    </row>
    <row r="56" spans="1:15">
      <c r="A56" s="15">
        <v>163</v>
      </c>
      <c r="B56" s="16">
        <v>5947</v>
      </c>
      <c r="D56" s="17">
        <v>163</v>
      </c>
      <c r="E56" s="2">
        <v>1.2999999999999999E-2</v>
      </c>
      <c r="F56" s="18">
        <v>7021</v>
      </c>
      <c r="G56" s="19"/>
      <c r="J56" s="8"/>
      <c r="K56" s="4"/>
      <c r="L56" s="23">
        <f t="shared" si="0"/>
        <v>1.2999999999999999E-2</v>
      </c>
      <c r="M56" s="4"/>
      <c r="O56" s="19" t="s">
        <v>49</v>
      </c>
    </row>
    <row r="57" spans="1:15">
      <c r="A57" s="15">
        <v>164</v>
      </c>
      <c r="B57" s="16">
        <v>2830.6</v>
      </c>
      <c r="D57" s="17">
        <v>164</v>
      </c>
      <c r="E57" s="2">
        <v>4.1999999999999996E-2</v>
      </c>
      <c r="F57" s="18">
        <v>3087</v>
      </c>
      <c r="G57" s="19"/>
      <c r="H57" s="17">
        <v>164</v>
      </c>
      <c r="I57" s="2">
        <v>2.1000000000000001E-2</v>
      </c>
      <c r="J57" s="8">
        <v>1784.07</v>
      </c>
      <c r="K57" s="4"/>
      <c r="L57" s="24">
        <f>((E57*F57)+(I57*J57))/(F57+J57)</f>
        <v>3.4308574912698855E-2</v>
      </c>
      <c r="M57" s="4"/>
      <c r="O57" s="19" t="s">
        <v>50</v>
      </c>
    </row>
    <row r="58" spans="1:15">
      <c r="A58" s="15">
        <v>165</v>
      </c>
      <c r="B58" s="16">
        <v>682.4</v>
      </c>
      <c r="D58" s="17">
        <v>165</v>
      </c>
      <c r="E58" s="2">
        <v>0.97649999999999992</v>
      </c>
      <c r="F58" s="18">
        <v>694.8</v>
      </c>
      <c r="G58" s="19"/>
      <c r="J58" s="8"/>
      <c r="K58" s="4"/>
      <c r="L58" s="23">
        <f t="shared" si="0"/>
        <v>0.97649999999999992</v>
      </c>
      <c r="M58" s="4"/>
      <c r="O58" s="19" t="s">
        <v>51</v>
      </c>
    </row>
    <row r="59" spans="1:15">
      <c r="A59" s="15">
        <v>166</v>
      </c>
      <c r="B59" s="16">
        <v>133.80000000000001</v>
      </c>
      <c r="D59" s="17">
        <v>166</v>
      </c>
      <c r="E59" s="2">
        <v>1.2645</v>
      </c>
      <c r="F59" s="18">
        <v>140.6</v>
      </c>
      <c r="G59" s="19"/>
      <c r="J59" s="8"/>
      <c r="K59" s="4"/>
      <c r="L59" s="23">
        <f t="shared" si="0"/>
        <v>1.2645</v>
      </c>
      <c r="M59" s="4"/>
      <c r="O59" s="19" t="s">
        <v>52</v>
      </c>
    </row>
    <row r="60" spans="1:15">
      <c r="A60" s="15">
        <v>167</v>
      </c>
      <c r="B60" s="16">
        <v>274.60000000000002</v>
      </c>
      <c r="D60" s="17">
        <v>167</v>
      </c>
      <c r="E60" s="2">
        <v>0.8095</v>
      </c>
      <c r="F60" s="18">
        <v>278</v>
      </c>
      <c r="G60" s="19"/>
      <c r="J60" s="8"/>
      <c r="K60" s="4"/>
      <c r="L60" s="23">
        <f t="shared" si="0"/>
        <v>0.8095</v>
      </c>
      <c r="M60" s="4"/>
      <c r="O60" s="19" t="s">
        <v>53</v>
      </c>
    </row>
    <row r="61" spans="1:15">
      <c r="A61" s="15">
        <v>169</v>
      </c>
      <c r="B61" s="16">
        <v>73.599999999999994</v>
      </c>
      <c r="D61" s="17">
        <v>169</v>
      </c>
      <c r="E61" s="2">
        <v>0.16600000000000001</v>
      </c>
      <c r="F61" s="18">
        <v>75.599999999999994</v>
      </c>
      <c r="G61" s="19"/>
      <c r="J61" s="8"/>
      <c r="K61" s="4"/>
      <c r="L61" s="23">
        <f t="shared" si="0"/>
        <v>0.16600000000000001</v>
      </c>
      <c r="M61" s="4"/>
      <c r="O61" s="19" t="s">
        <v>54</v>
      </c>
    </row>
    <row r="62" spans="1:15">
      <c r="A62" s="15">
        <v>170</v>
      </c>
      <c r="B62" s="16">
        <v>2166.6</v>
      </c>
      <c r="D62" s="17">
        <v>170</v>
      </c>
      <c r="E62" s="2">
        <v>1.3650000000000002</v>
      </c>
      <c r="F62" s="18">
        <v>2795.4</v>
      </c>
      <c r="G62" s="19"/>
      <c r="J62" s="8"/>
      <c r="K62" s="4"/>
      <c r="L62" s="23">
        <f t="shared" si="0"/>
        <v>1.3650000000000002</v>
      </c>
      <c r="M62" s="4"/>
      <c r="O62" s="19" t="s">
        <v>55</v>
      </c>
    </row>
    <row r="63" spans="1:15">
      <c r="A63" s="15">
        <v>171</v>
      </c>
      <c r="B63" s="16">
        <v>2801.8</v>
      </c>
      <c r="D63" s="17">
        <v>171</v>
      </c>
      <c r="E63" s="2">
        <v>0.30349999999999999</v>
      </c>
      <c r="F63" s="18">
        <v>3350</v>
      </c>
      <c r="G63" s="19"/>
      <c r="J63" s="8"/>
      <c r="K63" s="4"/>
      <c r="L63" s="23">
        <f t="shared" si="0"/>
        <v>0.30349999999999999</v>
      </c>
      <c r="M63" s="4"/>
      <c r="O63" s="19" t="s">
        <v>56</v>
      </c>
    </row>
    <row r="64" spans="1:15">
      <c r="A64" s="15">
        <v>172</v>
      </c>
      <c r="B64" s="16">
        <v>4365.8</v>
      </c>
      <c r="D64" s="17">
        <v>172</v>
      </c>
      <c r="E64" s="2">
        <v>6.6000000000000003E-2</v>
      </c>
      <c r="F64" s="18">
        <v>5084</v>
      </c>
      <c r="G64" s="19"/>
      <c r="J64" s="8"/>
      <c r="K64" s="4"/>
      <c r="L64" s="23">
        <f t="shared" si="0"/>
        <v>6.6000000000000003E-2</v>
      </c>
      <c r="M64" s="4"/>
      <c r="O64" s="19" t="s">
        <v>57</v>
      </c>
    </row>
    <row r="65" spans="1:15">
      <c r="A65" s="15">
        <v>173</v>
      </c>
      <c r="B65" s="16">
        <v>2108.1999999999998</v>
      </c>
      <c r="D65" s="17">
        <v>173</v>
      </c>
      <c r="E65" s="2">
        <v>0.17649999999999999</v>
      </c>
      <c r="F65" s="18">
        <v>2312.8000000000002</v>
      </c>
      <c r="G65" s="19"/>
      <c r="H65" s="17">
        <v>173</v>
      </c>
      <c r="I65" s="2">
        <v>0.104</v>
      </c>
      <c r="J65" s="8">
        <v>470.39</v>
      </c>
      <c r="K65" s="4"/>
      <c r="L65" s="24">
        <f>((E65*F65)+(I65*J65))/(F65+J65)</f>
        <v>0.16424669533880187</v>
      </c>
      <c r="M65" s="4"/>
      <c r="O65" s="19" t="s">
        <v>58</v>
      </c>
    </row>
    <row r="66" spans="1:15">
      <c r="A66" s="15">
        <v>174</v>
      </c>
      <c r="B66" s="16">
        <v>3310.4</v>
      </c>
      <c r="D66" s="17">
        <v>174</v>
      </c>
      <c r="E66" s="2">
        <v>1.0960000000000001</v>
      </c>
      <c r="F66" s="18">
        <v>3511.6</v>
      </c>
      <c r="G66" s="19"/>
      <c r="J66" s="8"/>
      <c r="K66" s="4"/>
      <c r="L66" s="23">
        <f t="shared" si="0"/>
        <v>1.0960000000000001</v>
      </c>
      <c r="M66" s="4"/>
      <c r="O66" s="19" t="s">
        <v>59</v>
      </c>
    </row>
    <row r="67" spans="1:15">
      <c r="A67" s="15">
        <v>175</v>
      </c>
      <c r="B67" s="16">
        <v>636</v>
      </c>
      <c r="D67" s="17">
        <v>175</v>
      </c>
      <c r="E67" s="2">
        <v>0.80049999999999999</v>
      </c>
      <c r="F67" s="18">
        <v>734.8</v>
      </c>
      <c r="G67" s="19"/>
      <c r="J67" s="8"/>
      <c r="K67" s="4"/>
      <c r="L67" s="23">
        <f t="shared" ref="L67:L129" si="2">E67</f>
        <v>0.80049999999999999</v>
      </c>
      <c r="M67" s="4"/>
      <c r="O67" s="19" t="s">
        <v>60</v>
      </c>
    </row>
    <row r="68" spans="1:15">
      <c r="A68" s="15">
        <v>176</v>
      </c>
      <c r="B68" s="16">
        <v>4477.6000000000004</v>
      </c>
      <c r="D68" s="17">
        <v>176</v>
      </c>
      <c r="E68" s="2">
        <v>0.49149999999999999</v>
      </c>
      <c r="F68" s="18">
        <v>5430.4</v>
      </c>
      <c r="G68" s="19"/>
      <c r="H68" s="17">
        <v>176</v>
      </c>
      <c r="I68" s="2">
        <v>0.316</v>
      </c>
      <c r="J68" s="8">
        <v>1396.75</v>
      </c>
      <c r="K68" s="4"/>
      <c r="L68" s="24">
        <f>((E68*F68)+(I68*J68))/(F68+J68)</f>
        <v>0.45559488219828181</v>
      </c>
      <c r="M68" s="4"/>
      <c r="O68" s="19" t="s">
        <v>61</v>
      </c>
    </row>
    <row r="69" spans="1:15">
      <c r="A69" s="15">
        <v>177</v>
      </c>
      <c r="B69" s="16">
        <v>3778.8</v>
      </c>
      <c r="D69" s="17">
        <v>177</v>
      </c>
      <c r="E69" s="2">
        <v>0.20650000000000002</v>
      </c>
      <c r="F69" s="18">
        <v>4429.3999999999996</v>
      </c>
      <c r="G69" s="19"/>
      <c r="J69" s="8"/>
      <c r="K69" s="4"/>
      <c r="L69" s="23">
        <f t="shared" si="2"/>
        <v>0.20650000000000002</v>
      </c>
      <c r="M69" s="4"/>
      <c r="O69" s="19" t="s">
        <v>62</v>
      </c>
    </row>
    <row r="70" spans="1:15">
      <c r="A70" s="15">
        <v>178</v>
      </c>
      <c r="B70" s="16">
        <v>5254.6</v>
      </c>
      <c r="D70" s="17">
        <v>178</v>
      </c>
      <c r="E70" s="2">
        <v>1.365</v>
      </c>
      <c r="F70" s="18">
        <v>5668.6</v>
      </c>
      <c r="G70" s="19"/>
      <c r="J70" s="8"/>
      <c r="K70" s="4"/>
      <c r="L70" s="23">
        <f t="shared" si="2"/>
        <v>1.365</v>
      </c>
      <c r="M70" s="4"/>
      <c r="O70" s="19" t="s">
        <v>63</v>
      </c>
    </row>
    <row r="71" spans="1:15">
      <c r="A71" s="15">
        <v>181</v>
      </c>
      <c r="B71" s="16">
        <v>5316.6</v>
      </c>
      <c r="D71" s="17">
        <v>181</v>
      </c>
      <c r="E71" s="2">
        <v>0.127</v>
      </c>
      <c r="F71" s="18">
        <v>6443.6</v>
      </c>
      <c r="G71" s="19"/>
      <c r="J71" s="8"/>
      <c r="K71" s="4"/>
      <c r="L71" s="23">
        <f t="shared" si="2"/>
        <v>0.127</v>
      </c>
      <c r="M71" s="4"/>
      <c r="O71" s="19" t="s">
        <v>64</v>
      </c>
    </row>
    <row r="72" spans="1:15">
      <c r="A72" s="15">
        <v>182</v>
      </c>
      <c r="B72" s="16">
        <v>7531</v>
      </c>
      <c r="D72" s="17">
        <v>182</v>
      </c>
      <c r="E72" s="2">
        <v>1.0999999999999999E-2</v>
      </c>
      <c r="F72" s="18">
        <v>8997</v>
      </c>
      <c r="G72" s="19"/>
      <c r="J72" s="8"/>
      <c r="K72" s="4"/>
      <c r="L72" s="23">
        <f t="shared" si="2"/>
        <v>1.0999999999999999E-2</v>
      </c>
      <c r="M72" s="4"/>
      <c r="O72" s="19" t="s">
        <v>65</v>
      </c>
    </row>
    <row r="73" spans="1:15">
      <c r="A73" s="15">
        <v>183</v>
      </c>
      <c r="B73" s="16">
        <v>5334.2</v>
      </c>
      <c r="D73" s="17">
        <v>183</v>
      </c>
      <c r="E73" s="2">
        <v>0.01</v>
      </c>
      <c r="F73" s="18">
        <v>6248.4</v>
      </c>
      <c r="G73" s="19"/>
      <c r="H73" s="17">
        <v>183</v>
      </c>
      <c r="I73" s="2">
        <v>1.0999999999999999E-2</v>
      </c>
      <c r="J73" s="8">
        <v>678.02</v>
      </c>
      <c r="K73" s="4"/>
      <c r="L73" s="24">
        <f>((E73*F73)+(I73*J73))/(F73+J73)</f>
        <v>1.0097888952734601E-2</v>
      </c>
      <c r="M73" s="4"/>
      <c r="O73" s="19" t="s">
        <v>66</v>
      </c>
    </row>
    <row r="74" spans="1:15">
      <c r="A74" s="15">
        <v>184</v>
      </c>
      <c r="B74" s="16">
        <v>2647</v>
      </c>
      <c r="D74" s="17">
        <v>184</v>
      </c>
      <c r="E74" s="2">
        <v>2.419</v>
      </c>
      <c r="F74" s="18">
        <v>3313.4</v>
      </c>
      <c r="G74" s="19"/>
      <c r="J74" s="8"/>
      <c r="K74" s="4"/>
      <c r="L74" s="23">
        <f t="shared" si="2"/>
        <v>2.419</v>
      </c>
      <c r="M74" s="4"/>
      <c r="O74" s="19" t="s">
        <v>67</v>
      </c>
    </row>
    <row r="75" spans="1:15">
      <c r="A75" s="15">
        <v>185</v>
      </c>
      <c r="B75" s="16">
        <v>796.2</v>
      </c>
      <c r="D75" s="17">
        <v>185</v>
      </c>
      <c r="E75" s="2">
        <v>0.91050000000000009</v>
      </c>
      <c r="F75" s="18">
        <v>929.6</v>
      </c>
      <c r="G75" s="19"/>
      <c r="J75" s="8"/>
      <c r="K75" s="4"/>
      <c r="L75" s="23">
        <f t="shared" si="2"/>
        <v>0.91050000000000009</v>
      </c>
      <c r="M75" s="4"/>
      <c r="O75" s="19" t="s">
        <v>68</v>
      </c>
    </row>
    <row r="76" spans="1:15">
      <c r="A76" s="15">
        <v>186</v>
      </c>
      <c r="B76" s="16">
        <v>1821</v>
      </c>
      <c r="D76" s="17">
        <v>186</v>
      </c>
      <c r="E76" s="2">
        <v>1.569</v>
      </c>
      <c r="F76" s="18">
        <v>1945.8</v>
      </c>
      <c r="G76" s="19"/>
      <c r="J76" s="8"/>
      <c r="K76" s="4"/>
      <c r="L76" s="23">
        <f t="shared" si="2"/>
        <v>1.569</v>
      </c>
      <c r="M76" s="4"/>
      <c r="O76" s="19" t="s">
        <v>69</v>
      </c>
    </row>
    <row r="77" spans="1:15">
      <c r="A77" s="15">
        <v>187</v>
      </c>
      <c r="B77" s="16">
        <v>1145.2</v>
      </c>
      <c r="D77" s="17">
        <v>187</v>
      </c>
      <c r="E77" s="2">
        <v>0.186</v>
      </c>
      <c r="F77" s="18">
        <v>1305.4000000000001</v>
      </c>
      <c r="G77" s="19"/>
      <c r="J77" s="8"/>
      <c r="K77" s="4"/>
      <c r="L77" s="23">
        <f t="shared" si="2"/>
        <v>0.186</v>
      </c>
      <c r="M77" s="4"/>
      <c r="O77" s="19" t="s">
        <v>70</v>
      </c>
    </row>
    <row r="78" spans="1:15">
      <c r="A78" s="15">
        <v>188</v>
      </c>
      <c r="B78" s="16">
        <v>5014</v>
      </c>
      <c r="D78" s="17">
        <v>188</v>
      </c>
      <c r="E78" s="2">
        <v>0.1545</v>
      </c>
      <c r="F78" s="18">
        <v>5573</v>
      </c>
      <c r="G78" s="19"/>
      <c r="H78" s="17">
        <v>188</v>
      </c>
      <c r="I78" s="2">
        <v>7.4999999999999997E-2</v>
      </c>
      <c r="J78" s="8">
        <v>2070.16</v>
      </c>
      <c r="K78" s="4"/>
      <c r="L78" s="24">
        <f>((E78*F78)+(I78*J78))/(F78+J78)</f>
        <v>0.132967319799664</v>
      </c>
      <c r="M78" s="4"/>
      <c r="O78" s="19" t="s">
        <v>71</v>
      </c>
    </row>
    <row r="79" spans="1:15">
      <c r="A79" s="15">
        <v>189</v>
      </c>
      <c r="B79" s="16">
        <v>2170</v>
      </c>
      <c r="D79" s="17">
        <v>189</v>
      </c>
      <c r="E79" s="2">
        <v>0.79350000000000009</v>
      </c>
      <c r="F79" s="18">
        <v>2247.8000000000002</v>
      </c>
      <c r="G79" s="19"/>
      <c r="J79" s="8"/>
      <c r="K79" s="4"/>
      <c r="L79" s="23">
        <f t="shared" si="2"/>
        <v>0.79350000000000009</v>
      </c>
      <c r="M79" s="4"/>
      <c r="O79" s="19" t="s">
        <v>72</v>
      </c>
    </row>
    <row r="80" spans="1:15">
      <c r="A80" s="15">
        <v>190</v>
      </c>
      <c r="B80" s="16">
        <v>2994.8</v>
      </c>
      <c r="D80" s="17">
        <v>190</v>
      </c>
      <c r="E80" s="2">
        <v>0.86899999999999999</v>
      </c>
      <c r="F80" s="18">
        <v>3089.2</v>
      </c>
      <c r="G80" s="19"/>
      <c r="J80" s="8"/>
      <c r="K80" s="4"/>
      <c r="L80" s="23">
        <f t="shared" si="2"/>
        <v>0.86899999999999999</v>
      </c>
      <c r="M80" s="4"/>
      <c r="O80" s="19" t="s">
        <v>73</v>
      </c>
    </row>
    <row r="81" spans="1:15">
      <c r="A81" s="15">
        <v>193</v>
      </c>
      <c r="B81" s="16">
        <v>2418.6</v>
      </c>
      <c r="D81" s="17">
        <v>193</v>
      </c>
      <c r="E81" s="2">
        <v>2.4675000000000002</v>
      </c>
      <c r="F81" s="18">
        <v>2630.8</v>
      </c>
      <c r="G81" s="19"/>
      <c r="J81" s="8"/>
      <c r="K81" s="4"/>
      <c r="L81" s="23">
        <f t="shared" si="2"/>
        <v>2.4675000000000002</v>
      </c>
      <c r="M81" s="4"/>
      <c r="O81" s="19" t="s">
        <v>74</v>
      </c>
    </row>
    <row r="82" spans="1:15">
      <c r="A82" s="15">
        <v>194</v>
      </c>
      <c r="B82" s="16">
        <v>9194</v>
      </c>
      <c r="D82" s="17">
        <v>194</v>
      </c>
      <c r="E82" s="2">
        <v>1.014</v>
      </c>
      <c r="F82" s="18">
        <v>11887</v>
      </c>
      <c r="G82" s="19"/>
      <c r="J82" s="8"/>
      <c r="K82" s="4"/>
      <c r="L82" s="23">
        <f t="shared" si="2"/>
        <v>1.014</v>
      </c>
      <c r="M82" s="4"/>
      <c r="O82" s="19" t="s">
        <v>75</v>
      </c>
    </row>
    <row r="83" spans="1:15">
      <c r="A83" s="15">
        <v>195</v>
      </c>
      <c r="B83" s="16">
        <v>7366</v>
      </c>
      <c r="D83" s="17">
        <v>195</v>
      </c>
      <c r="E83" s="2">
        <v>9.9500000000000005E-2</v>
      </c>
      <c r="F83" s="18">
        <v>9132</v>
      </c>
      <c r="G83" s="19"/>
      <c r="J83" s="8"/>
      <c r="K83" s="4"/>
      <c r="L83" s="23">
        <f t="shared" si="2"/>
        <v>9.9500000000000005E-2</v>
      </c>
      <c r="M83" s="4"/>
      <c r="O83" s="19" t="s">
        <v>76</v>
      </c>
    </row>
    <row r="84" spans="1:15">
      <c r="A84" s="15">
        <v>196</v>
      </c>
      <c r="B84" s="16">
        <v>8307</v>
      </c>
      <c r="D84" s="17">
        <v>196</v>
      </c>
      <c r="E84" s="2">
        <v>6.2E-2</v>
      </c>
      <c r="F84" s="18">
        <v>9640</v>
      </c>
      <c r="G84" s="19"/>
      <c r="H84" s="17">
        <v>196</v>
      </c>
      <c r="I84" s="2">
        <v>3.1E-2</v>
      </c>
      <c r="J84" s="8">
        <v>1419.86</v>
      </c>
      <c r="K84" s="4"/>
      <c r="L84" s="24">
        <f>((E84*F84)+(I84*J84))/(F84+J84)</f>
        <v>5.8020233529176672E-2</v>
      </c>
      <c r="M84" s="4"/>
      <c r="O84" s="19" t="s">
        <v>77</v>
      </c>
    </row>
    <row r="85" spans="1:15">
      <c r="A85" s="15">
        <v>197</v>
      </c>
      <c r="B85" s="16">
        <v>4220.6000000000004</v>
      </c>
      <c r="D85" s="17">
        <v>197</v>
      </c>
      <c r="E85" s="2">
        <v>1.4944999999999999</v>
      </c>
      <c r="F85" s="18">
        <v>4752.2</v>
      </c>
      <c r="G85" s="19"/>
      <c r="J85" s="8"/>
      <c r="K85" s="4"/>
      <c r="L85" s="23">
        <f t="shared" si="2"/>
        <v>1.4944999999999999</v>
      </c>
      <c r="M85" s="4"/>
      <c r="O85" s="19" t="s">
        <v>78</v>
      </c>
    </row>
    <row r="86" spans="1:15">
      <c r="A86" s="15">
        <v>198</v>
      </c>
      <c r="B86" s="16">
        <v>2796</v>
      </c>
      <c r="D86" s="17">
        <v>198</v>
      </c>
      <c r="E86" s="2">
        <v>1.1545000000000001</v>
      </c>
      <c r="F86" s="18">
        <v>3249.2</v>
      </c>
      <c r="G86" s="19"/>
      <c r="J86" s="8"/>
      <c r="K86" s="4"/>
      <c r="L86" s="23">
        <f t="shared" si="2"/>
        <v>1.1545000000000001</v>
      </c>
      <c r="M86" s="4"/>
      <c r="O86" s="19" t="s">
        <v>79</v>
      </c>
    </row>
    <row r="87" spans="1:15">
      <c r="A87" s="15">
        <v>199</v>
      </c>
      <c r="B87" s="16">
        <v>1234.2</v>
      </c>
      <c r="D87" s="17">
        <v>199</v>
      </c>
      <c r="E87" s="2">
        <v>1.5070000000000001</v>
      </c>
      <c r="F87" s="18">
        <v>1700.2</v>
      </c>
      <c r="G87" s="19"/>
      <c r="J87" s="8"/>
      <c r="K87" s="4"/>
      <c r="L87" s="23">
        <f t="shared" si="2"/>
        <v>1.5070000000000001</v>
      </c>
      <c r="M87" s="4"/>
      <c r="O87" s="19" t="s">
        <v>80</v>
      </c>
    </row>
    <row r="88" spans="1:15">
      <c r="A88" s="15">
        <v>200</v>
      </c>
      <c r="B88" s="16">
        <v>2604.4</v>
      </c>
      <c r="D88" s="17">
        <v>200</v>
      </c>
      <c r="E88" s="2">
        <v>1.373</v>
      </c>
      <c r="F88" s="18">
        <v>3000</v>
      </c>
      <c r="G88" s="19"/>
      <c r="J88" s="8"/>
      <c r="K88" s="4"/>
      <c r="L88" s="23">
        <f t="shared" si="2"/>
        <v>1.373</v>
      </c>
      <c r="M88" s="4"/>
      <c r="O88" s="19" t="s">
        <v>81</v>
      </c>
    </row>
    <row r="89" spans="1:15">
      <c r="A89" s="15">
        <v>201</v>
      </c>
      <c r="D89" s="17">
        <v>201</v>
      </c>
      <c r="E89" s="2">
        <v>1.5775000000000001</v>
      </c>
      <c r="F89" s="18">
        <v>1560.4</v>
      </c>
      <c r="G89" s="19"/>
      <c r="J89" s="8"/>
      <c r="K89" s="4"/>
      <c r="L89" s="23">
        <f t="shared" si="2"/>
        <v>1.5775000000000001</v>
      </c>
      <c r="M89" s="4"/>
    </row>
    <row r="90" spans="1:15">
      <c r="A90" s="15">
        <v>202</v>
      </c>
      <c r="D90" s="17">
        <v>202</v>
      </c>
      <c r="E90" s="2">
        <v>1.7375</v>
      </c>
      <c r="F90" s="18">
        <v>4358</v>
      </c>
      <c r="G90" s="19"/>
      <c r="J90" s="8"/>
      <c r="K90" s="4"/>
      <c r="L90" s="23">
        <f t="shared" si="2"/>
        <v>1.7375</v>
      </c>
      <c r="M90" s="4"/>
    </row>
    <row r="91" spans="1:15">
      <c r="A91" s="15">
        <v>204</v>
      </c>
      <c r="D91" s="17">
        <v>204</v>
      </c>
      <c r="E91" s="2">
        <v>4.8550000000000004</v>
      </c>
      <c r="F91" s="18">
        <v>2563.4</v>
      </c>
      <c r="G91" s="19"/>
      <c r="J91" s="8"/>
      <c r="K91" s="4"/>
      <c r="L91" s="23">
        <f t="shared" si="2"/>
        <v>4.8550000000000004</v>
      </c>
      <c r="M91" s="4"/>
    </row>
    <row r="92" spans="1:15">
      <c r="A92" s="15">
        <v>205</v>
      </c>
      <c r="D92" s="17">
        <v>205</v>
      </c>
      <c r="E92" s="2">
        <v>1.7915000000000001</v>
      </c>
      <c r="F92" s="18">
        <v>1208</v>
      </c>
      <c r="G92" s="19"/>
      <c r="J92" s="8"/>
      <c r="K92" s="4"/>
      <c r="L92" s="23">
        <f t="shared" si="2"/>
        <v>1.7915000000000001</v>
      </c>
      <c r="M92" s="4"/>
    </row>
    <row r="93" spans="1:15">
      <c r="A93" s="15">
        <v>206</v>
      </c>
      <c r="D93" s="17">
        <v>206</v>
      </c>
      <c r="E93" s="2">
        <v>1.0089999999999999</v>
      </c>
      <c r="F93" s="18">
        <v>2497.8000000000002</v>
      </c>
      <c r="G93" s="19"/>
      <c r="J93" s="8"/>
      <c r="K93" s="4"/>
      <c r="L93" s="23">
        <f t="shared" si="2"/>
        <v>1.0089999999999999</v>
      </c>
      <c r="M93" s="4"/>
    </row>
    <row r="94" spans="1:15">
      <c r="A94" s="15">
        <v>207</v>
      </c>
      <c r="D94" s="17">
        <v>207</v>
      </c>
      <c r="E94" s="2">
        <v>1.1114999999999999</v>
      </c>
      <c r="F94" s="18">
        <v>5625</v>
      </c>
      <c r="G94" s="19"/>
      <c r="J94" s="8"/>
      <c r="K94" s="4"/>
      <c r="L94" s="23">
        <f t="shared" si="2"/>
        <v>1.1114999999999999</v>
      </c>
      <c r="M94" s="4"/>
    </row>
    <row r="95" spans="1:15">
      <c r="A95" s="15">
        <v>208</v>
      </c>
      <c r="D95" s="17">
        <v>208</v>
      </c>
      <c r="E95" s="2">
        <v>0.93799999999999994</v>
      </c>
      <c r="F95" s="18">
        <v>3336</v>
      </c>
      <c r="G95" s="19"/>
      <c r="J95" s="8"/>
      <c r="K95" s="4"/>
      <c r="L95" s="23">
        <f t="shared" si="2"/>
        <v>0.93799999999999994</v>
      </c>
      <c r="M95" s="4"/>
    </row>
    <row r="96" spans="1:15">
      <c r="A96" s="15">
        <v>209</v>
      </c>
      <c r="D96" s="17">
        <v>209</v>
      </c>
      <c r="E96" s="2">
        <v>1.0735000000000001</v>
      </c>
      <c r="F96" s="18">
        <v>2131.1999999999998</v>
      </c>
      <c r="G96" s="19"/>
      <c r="J96" s="8"/>
      <c r="K96" s="4"/>
      <c r="L96" s="23">
        <f t="shared" si="2"/>
        <v>1.0735000000000001</v>
      </c>
      <c r="M96" s="4"/>
    </row>
    <row r="97" spans="1:13">
      <c r="A97" s="15">
        <v>210</v>
      </c>
      <c r="D97" s="17">
        <v>210</v>
      </c>
      <c r="E97" s="2">
        <v>0.89100000000000001</v>
      </c>
      <c r="F97" s="18">
        <v>1395.4</v>
      </c>
      <c r="G97" s="19"/>
      <c r="J97" s="8"/>
      <c r="K97" s="4"/>
      <c r="L97" s="23">
        <f t="shared" si="2"/>
        <v>0.89100000000000001</v>
      </c>
      <c r="M97" s="4"/>
    </row>
    <row r="98" spans="1:13">
      <c r="A98" s="15">
        <v>211</v>
      </c>
      <c r="D98" s="17">
        <v>211</v>
      </c>
      <c r="E98" s="2">
        <v>0.99199999999999999</v>
      </c>
      <c r="F98" s="18">
        <v>3703</v>
      </c>
      <c r="G98" s="19"/>
      <c r="J98" s="8"/>
      <c r="K98" s="4"/>
      <c r="L98" s="23">
        <f t="shared" si="2"/>
        <v>0.99199999999999999</v>
      </c>
      <c r="M98" s="4"/>
    </row>
    <row r="99" spans="1:13">
      <c r="A99" s="15">
        <v>212</v>
      </c>
      <c r="D99" s="17">
        <v>212</v>
      </c>
      <c r="E99" s="2">
        <v>1.1950000000000001</v>
      </c>
      <c r="F99" s="18">
        <v>5008</v>
      </c>
      <c r="G99" s="19"/>
      <c r="J99" s="8"/>
      <c r="K99" s="4"/>
      <c r="L99" s="23">
        <f t="shared" si="2"/>
        <v>1.1950000000000001</v>
      </c>
      <c r="M99" s="4"/>
    </row>
    <row r="100" spans="1:13">
      <c r="A100" s="15">
        <v>213</v>
      </c>
      <c r="D100" s="17">
        <v>213</v>
      </c>
      <c r="E100" s="2">
        <v>1.5699999999999998</v>
      </c>
      <c r="F100" s="18">
        <v>4312</v>
      </c>
      <c r="G100" s="19"/>
      <c r="J100" s="8"/>
      <c r="K100" s="4"/>
      <c r="L100" s="23">
        <f t="shared" si="2"/>
        <v>1.5699999999999998</v>
      </c>
      <c r="M100" s="4"/>
    </row>
    <row r="101" spans="1:13">
      <c r="A101" s="15">
        <v>216</v>
      </c>
      <c r="D101" s="17">
        <v>216</v>
      </c>
      <c r="E101" s="2">
        <v>1.2879999999999998</v>
      </c>
      <c r="F101" s="18">
        <v>5309</v>
      </c>
      <c r="G101" s="19"/>
      <c r="J101" s="8"/>
      <c r="K101" s="4"/>
      <c r="L101" s="23">
        <f t="shared" si="2"/>
        <v>1.2879999999999998</v>
      </c>
      <c r="M101" s="4"/>
    </row>
    <row r="102" spans="1:13">
      <c r="A102" s="15">
        <v>217</v>
      </c>
      <c r="D102" s="17">
        <v>217</v>
      </c>
      <c r="E102" s="2">
        <v>1.08</v>
      </c>
      <c r="F102" s="18">
        <v>2736.8</v>
      </c>
      <c r="G102" s="19"/>
      <c r="J102" s="8"/>
      <c r="K102" s="4"/>
      <c r="L102" s="23">
        <f t="shared" si="2"/>
        <v>1.08</v>
      </c>
      <c r="M102" s="4"/>
    </row>
    <row r="103" spans="1:13">
      <c r="A103" s="15">
        <v>218</v>
      </c>
      <c r="D103" s="17">
        <v>218</v>
      </c>
      <c r="E103" s="2">
        <v>1.1739999999999999</v>
      </c>
      <c r="F103" s="18">
        <v>2066.6</v>
      </c>
      <c r="G103" s="19"/>
      <c r="J103" s="8"/>
      <c r="K103" s="4"/>
      <c r="L103" s="23">
        <f t="shared" si="2"/>
        <v>1.1739999999999999</v>
      </c>
      <c r="M103" s="4"/>
    </row>
    <row r="104" spans="1:13">
      <c r="A104" s="15">
        <v>219</v>
      </c>
      <c r="D104" s="17">
        <v>219</v>
      </c>
      <c r="E104" s="2">
        <v>1.3395000000000001</v>
      </c>
      <c r="F104" s="18">
        <v>2080.8000000000002</v>
      </c>
      <c r="G104" s="19"/>
      <c r="J104" s="8"/>
      <c r="K104" s="4"/>
      <c r="L104" s="23">
        <f t="shared" si="2"/>
        <v>1.3395000000000001</v>
      </c>
      <c r="M104" s="4"/>
    </row>
    <row r="105" spans="1:13">
      <c r="A105" s="15">
        <v>220</v>
      </c>
      <c r="D105" s="17">
        <v>220</v>
      </c>
      <c r="E105" s="2">
        <v>0.81749999999999989</v>
      </c>
      <c r="F105" s="18">
        <v>1048.2</v>
      </c>
      <c r="G105" s="19"/>
      <c r="J105" s="8"/>
      <c r="K105" s="4"/>
      <c r="L105" s="23">
        <f t="shared" si="2"/>
        <v>0.81749999999999989</v>
      </c>
      <c r="M105" s="4"/>
    </row>
    <row r="106" spans="1:13">
      <c r="A106" s="15">
        <v>221</v>
      </c>
      <c r="D106" s="17">
        <v>221</v>
      </c>
      <c r="E106" s="2">
        <v>0.34399999999999997</v>
      </c>
      <c r="F106" s="18">
        <v>4139</v>
      </c>
      <c r="G106" s="19"/>
      <c r="J106" s="8"/>
      <c r="K106" s="4"/>
      <c r="L106" s="23">
        <f t="shared" si="2"/>
        <v>0.34399999999999997</v>
      </c>
      <c r="M106" s="4"/>
    </row>
    <row r="107" spans="1:13">
      <c r="A107" s="15">
        <v>222</v>
      </c>
      <c r="D107" s="17">
        <v>222</v>
      </c>
      <c r="E107" s="2">
        <v>0.1535</v>
      </c>
      <c r="F107" s="18">
        <v>4563</v>
      </c>
      <c r="G107" s="19"/>
      <c r="J107" s="8"/>
      <c r="K107" s="4"/>
      <c r="L107" s="23">
        <f t="shared" si="2"/>
        <v>0.1535</v>
      </c>
      <c r="M107" s="4"/>
    </row>
    <row r="108" spans="1:13">
      <c r="A108" s="15">
        <v>223</v>
      </c>
      <c r="D108" s="17">
        <v>223</v>
      </c>
      <c r="E108" s="2">
        <v>1.22</v>
      </c>
      <c r="F108" s="18">
        <v>6662</v>
      </c>
      <c r="G108" s="19"/>
      <c r="J108" s="8"/>
      <c r="K108" s="4"/>
      <c r="L108" s="23">
        <f t="shared" si="2"/>
        <v>1.22</v>
      </c>
      <c r="M108" s="4"/>
    </row>
    <row r="109" spans="1:13">
      <c r="A109" s="15">
        <v>224</v>
      </c>
      <c r="D109" s="17">
        <v>224</v>
      </c>
      <c r="E109" s="2">
        <v>1.1134999999999999</v>
      </c>
      <c r="F109" s="18">
        <v>6298</v>
      </c>
      <c r="G109" s="19"/>
      <c r="J109" s="8"/>
      <c r="K109" s="4"/>
      <c r="L109" s="23">
        <f t="shared" si="2"/>
        <v>1.1134999999999999</v>
      </c>
      <c r="M109" s="4"/>
    </row>
    <row r="110" spans="1:13">
      <c r="A110" s="15">
        <v>225</v>
      </c>
      <c r="D110" s="17">
        <v>225</v>
      </c>
      <c r="E110" s="2">
        <v>0.90850000000000009</v>
      </c>
      <c r="F110" s="18">
        <v>2620.1999999999998</v>
      </c>
      <c r="G110" s="19"/>
      <c r="J110" s="8"/>
      <c r="K110" s="4"/>
      <c r="L110" s="23">
        <f t="shared" si="2"/>
        <v>0.90850000000000009</v>
      </c>
      <c r="M110" s="4"/>
    </row>
    <row r="111" spans="1:13">
      <c r="A111" s="15">
        <v>227</v>
      </c>
      <c r="D111" s="17">
        <v>227</v>
      </c>
      <c r="E111" s="2">
        <v>0.84499999999999997</v>
      </c>
      <c r="F111" s="18">
        <v>2899</v>
      </c>
      <c r="G111" s="19"/>
      <c r="J111" s="8"/>
      <c r="K111" s="4"/>
      <c r="L111" s="23">
        <f t="shared" si="2"/>
        <v>0.84499999999999997</v>
      </c>
      <c r="M111" s="4"/>
    </row>
    <row r="112" spans="1:13">
      <c r="A112" s="15">
        <v>228</v>
      </c>
      <c r="D112" s="17">
        <v>228</v>
      </c>
      <c r="E112" s="2">
        <v>1.0009999999999999</v>
      </c>
      <c r="F112" s="18">
        <v>3692</v>
      </c>
      <c r="G112" s="19"/>
      <c r="H112" s="17">
        <v>228</v>
      </c>
      <c r="I112" s="2">
        <v>0.248</v>
      </c>
      <c r="J112" s="8">
        <v>548.52</v>
      </c>
      <c r="K112" s="4"/>
      <c r="L112" s="24">
        <f>((E112*F112)+(I112*J112))/(F112+J112)</f>
        <v>0.90359789837095428</v>
      </c>
      <c r="M112" s="4"/>
    </row>
    <row r="113" spans="1:13">
      <c r="A113" s="15">
        <v>229</v>
      </c>
      <c r="D113" s="17">
        <v>229</v>
      </c>
      <c r="E113" s="2">
        <v>1.0855000000000001</v>
      </c>
      <c r="F113" s="18">
        <v>3467.8</v>
      </c>
      <c r="G113" s="19"/>
      <c r="J113" s="8"/>
      <c r="K113" s="4"/>
      <c r="L113" s="23">
        <f t="shared" si="2"/>
        <v>1.0855000000000001</v>
      </c>
      <c r="M113" s="4"/>
    </row>
    <row r="114" spans="1:13">
      <c r="A114" s="15">
        <v>230</v>
      </c>
      <c r="D114" s="17">
        <v>230</v>
      </c>
      <c r="E114" s="2">
        <v>1.0665</v>
      </c>
      <c r="F114" s="18">
        <v>1995</v>
      </c>
      <c r="G114" s="19"/>
      <c r="J114" s="8"/>
      <c r="K114" s="4"/>
      <c r="L114" s="23">
        <f t="shared" si="2"/>
        <v>1.0665</v>
      </c>
      <c r="M114" s="4"/>
    </row>
    <row r="115" spans="1:13">
      <c r="A115" s="15">
        <v>231</v>
      </c>
      <c r="D115" s="17">
        <v>231</v>
      </c>
      <c r="E115" s="2">
        <v>0.92149999999999999</v>
      </c>
      <c r="F115" s="18">
        <v>4585</v>
      </c>
      <c r="G115" s="19"/>
      <c r="J115" s="8"/>
      <c r="K115" s="4"/>
      <c r="L115" s="23">
        <f t="shared" si="2"/>
        <v>0.92149999999999999</v>
      </c>
      <c r="M115" s="4"/>
    </row>
    <row r="116" spans="1:13">
      <c r="A116" s="15">
        <v>232</v>
      </c>
      <c r="D116" s="17">
        <v>232</v>
      </c>
      <c r="E116" s="2">
        <v>0.9335</v>
      </c>
      <c r="F116" s="18">
        <v>4240</v>
      </c>
      <c r="G116" s="19"/>
      <c r="J116" s="8"/>
      <c r="K116" s="4"/>
      <c r="L116" s="23">
        <f t="shared" si="2"/>
        <v>0.9335</v>
      </c>
      <c r="M116" s="4"/>
    </row>
    <row r="117" spans="1:13">
      <c r="A117" s="15">
        <v>233</v>
      </c>
      <c r="D117" s="17">
        <v>233</v>
      </c>
      <c r="E117" s="2">
        <v>1.107</v>
      </c>
      <c r="F117" s="18">
        <v>2231.6</v>
      </c>
      <c r="G117" s="19"/>
      <c r="J117" s="8"/>
      <c r="K117" s="4"/>
      <c r="L117" s="23">
        <f t="shared" si="2"/>
        <v>1.107</v>
      </c>
      <c r="M117" s="4"/>
    </row>
    <row r="118" spans="1:13">
      <c r="A118" s="15">
        <v>234</v>
      </c>
      <c r="D118" s="17">
        <v>234</v>
      </c>
      <c r="E118" s="2">
        <v>1.665</v>
      </c>
      <c r="F118" s="18">
        <v>2985.6</v>
      </c>
      <c r="G118" s="19"/>
      <c r="J118" s="8"/>
      <c r="K118" s="4"/>
      <c r="L118" s="23">
        <f t="shared" si="2"/>
        <v>1.665</v>
      </c>
      <c r="M118" s="4"/>
    </row>
    <row r="119" spans="1:13">
      <c r="A119" s="15">
        <v>235</v>
      </c>
      <c r="D119" s="17">
        <v>235</v>
      </c>
      <c r="E119" s="2">
        <v>0.80600000000000005</v>
      </c>
      <c r="F119" s="18">
        <v>5774</v>
      </c>
      <c r="G119" s="19"/>
      <c r="H119" s="17">
        <v>235</v>
      </c>
      <c r="I119" s="2">
        <v>0.247</v>
      </c>
      <c r="J119" s="8">
        <v>1116.76</v>
      </c>
      <c r="K119" s="4"/>
      <c r="L119" s="24">
        <f t="shared" ref="L119:L120" si="3">((E119*F119)+(I119*J119))/(F119+J119)</f>
        <v>0.71540493646564385</v>
      </c>
      <c r="M119" s="4"/>
    </row>
    <row r="120" spans="1:13">
      <c r="A120" s="15">
        <v>236</v>
      </c>
      <c r="D120" s="17">
        <v>236</v>
      </c>
      <c r="E120" s="2">
        <v>0.14699999999999999</v>
      </c>
      <c r="F120" s="18">
        <v>2251.6</v>
      </c>
      <c r="G120" s="19"/>
      <c r="H120" s="17">
        <v>236</v>
      </c>
      <c r="I120" s="2">
        <v>7.5999999999999998E-2</v>
      </c>
      <c r="J120" s="8">
        <v>855.15</v>
      </c>
      <c r="K120" s="4"/>
      <c r="L120" s="24">
        <f t="shared" si="3"/>
        <v>0.12745686006276655</v>
      </c>
      <c r="M120" s="4"/>
    </row>
    <row r="121" spans="1:13">
      <c r="A121" s="15">
        <v>239</v>
      </c>
      <c r="D121" s="17">
        <v>239</v>
      </c>
      <c r="E121" s="2">
        <v>1.3045</v>
      </c>
      <c r="F121" s="18">
        <v>2202.8000000000002</v>
      </c>
      <c r="G121" s="19"/>
      <c r="J121" s="8"/>
      <c r="K121" s="4"/>
      <c r="L121" s="23">
        <f t="shared" si="2"/>
        <v>1.3045</v>
      </c>
      <c r="M121" s="4"/>
    </row>
    <row r="122" spans="1:13">
      <c r="A122" s="15">
        <v>240</v>
      </c>
      <c r="D122" s="17">
        <v>240</v>
      </c>
      <c r="E122" s="2">
        <v>1.036</v>
      </c>
      <c r="F122" s="18">
        <v>3011.2</v>
      </c>
      <c r="G122" s="19"/>
      <c r="J122" s="8"/>
      <c r="K122" s="4"/>
      <c r="L122" s="23">
        <f t="shared" si="2"/>
        <v>1.036</v>
      </c>
      <c r="M122" s="4"/>
    </row>
    <row r="123" spans="1:13">
      <c r="A123" s="15">
        <v>241</v>
      </c>
      <c r="D123" s="17">
        <v>241</v>
      </c>
      <c r="E123" s="2">
        <v>2.0860000000000003</v>
      </c>
      <c r="F123" s="18">
        <v>1683.4</v>
      </c>
      <c r="G123" s="19"/>
      <c r="H123" s="17">
        <v>241</v>
      </c>
      <c r="I123" s="2">
        <v>0.70299999999999996</v>
      </c>
      <c r="J123" s="8">
        <v>188.8</v>
      </c>
      <c r="K123" s="4"/>
      <c r="L123" s="24">
        <f t="shared" ref="L123:L124" si="4">((E123*F123)+(I123*J123))/(F123+J123)</f>
        <v>1.9465328490545883</v>
      </c>
      <c r="M123" s="4"/>
    </row>
    <row r="124" spans="1:13">
      <c r="A124" s="15">
        <v>242</v>
      </c>
      <c r="D124" s="17">
        <v>242</v>
      </c>
      <c r="E124" s="2">
        <v>1.1665000000000001</v>
      </c>
      <c r="F124" s="18">
        <v>1527</v>
      </c>
      <c r="G124" s="19"/>
      <c r="H124" s="17">
        <v>242</v>
      </c>
      <c r="I124" s="2">
        <v>0.78600000000000003</v>
      </c>
      <c r="J124" s="8">
        <v>960.52</v>
      </c>
      <c r="K124" s="4"/>
      <c r="L124" s="24">
        <f t="shared" si="4"/>
        <v>1.0195754084389272</v>
      </c>
      <c r="M124" s="4"/>
    </row>
    <row r="125" spans="1:13">
      <c r="A125" s="15">
        <v>243</v>
      </c>
      <c r="D125" s="17">
        <v>243</v>
      </c>
      <c r="E125" s="2">
        <v>1.788</v>
      </c>
      <c r="F125" s="18">
        <v>137.80000000000001</v>
      </c>
      <c r="G125" s="19"/>
      <c r="J125" s="8"/>
      <c r="K125" s="4"/>
      <c r="L125" s="23">
        <f t="shared" si="2"/>
        <v>1.788</v>
      </c>
      <c r="M125" s="4"/>
    </row>
    <row r="126" spans="1:13">
      <c r="A126" s="15">
        <v>244</v>
      </c>
      <c r="D126" s="17">
        <v>244</v>
      </c>
      <c r="E126" s="2">
        <v>0.85850000000000004</v>
      </c>
      <c r="F126" s="18">
        <v>1294.4000000000001</v>
      </c>
      <c r="G126" s="19"/>
      <c r="H126" s="17">
        <v>244</v>
      </c>
      <c r="I126" s="2">
        <v>0.29899999999999999</v>
      </c>
      <c r="J126" s="8">
        <v>543.48</v>
      </c>
      <c r="K126" s="4"/>
      <c r="L126" s="24">
        <f>((E126*F126)+(I126*J126))/(F126+J126)</f>
        <v>0.6930501012035607</v>
      </c>
      <c r="M126" s="4"/>
    </row>
    <row r="127" spans="1:13">
      <c r="A127" s="15">
        <v>245</v>
      </c>
      <c r="D127" s="17">
        <v>245</v>
      </c>
      <c r="E127" s="2">
        <v>0.96249999999999991</v>
      </c>
      <c r="F127" s="18">
        <v>7975</v>
      </c>
      <c r="G127" s="19"/>
      <c r="J127" s="8"/>
      <c r="K127" s="4"/>
      <c r="L127" s="23">
        <f t="shared" si="2"/>
        <v>0.96249999999999991</v>
      </c>
      <c r="M127" s="4"/>
    </row>
    <row r="128" spans="1:13">
      <c r="A128" s="15">
        <v>246</v>
      </c>
      <c r="D128" s="17">
        <v>246</v>
      </c>
      <c r="E128" s="2">
        <v>0.25650000000000001</v>
      </c>
      <c r="F128" s="18">
        <v>5912</v>
      </c>
      <c r="G128" s="19"/>
      <c r="J128" s="8"/>
      <c r="K128" s="4"/>
      <c r="L128" s="23">
        <f t="shared" si="2"/>
        <v>0.25650000000000001</v>
      </c>
      <c r="M128" s="4"/>
    </row>
    <row r="129" spans="1:13">
      <c r="A129" s="15">
        <v>247</v>
      </c>
      <c r="D129" s="17">
        <v>247</v>
      </c>
      <c r="E129" s="2">
        <v>1.2614999999999998</v>
      </c>
      <c r="F129" s="18">
        <v>1352.8</v>
      </c>
      <c r="G129" s="19"/>
      <c r="J129" s="8"/>
      <c r="K129" s="4"/>
      <c r="L129" s="23">
        <f t="shared" si="2"/>
        <v>1.2614999999999998</v>
      </c>
      <c r="M129" s="4"/>
    </row>
    <row r="130" spans="1:13">
      <c r="A130" s="15">
        <v>248</v>
      </c>
      <c r="D130" s="17">
        <v>248</v>
      </c>
      <c r="E130" s="2">
        <v>0.96</v>
      </c>
      <c r="F130" s="18">
        <v>2234.6</v>
      </c>
      <c r="G130" s="19"/>
      <c r="H130" s="17">
        <v>248</v>
      </c>
      <c r="I130" s="2">
        <v>0.438</v>
      </c>
      <c r="J130" s="8">
        <v>955.22</v>
      </c>
      <c r="K130" s="4"/>
      <c r="L130" s="24">
        <f t="shared" ref="L130:L132" si="5">((E130*F130)+(I130*J130))/(F130+J130)</f>
        <v>0.8036824523013838</v>
      </c>
      <c r="M130" s="4"/>
    </row>
    <row r="131" spans="1:13">
      <c r="A131" s="15">
        <v>250</v>
      </c>
      <c r="D131" s="17">
        <v>250</v>
      </c>
      <c r="E131" s="2">
        <v>0.22700000000000001</v>
      </c>
      <c r="F131" s="18">
        <v>3570</v>
      </c>
      <c r="G131" s="19"/>
      <c r="H131" s="17">
        <v>250</v>
      </c>
      <c r="I131" s="2">
        <v>0.28399999999999997</v>
      </c>
      <c r="J131" s="8">
        <v>3230.64</v>
      </c>
      <c r="K131" s="4"/>
      <c r="L131" s="24">
        <f t="shared" si="5"/>
        <v>0.2540778162055336</v>
      </c>
      <c r="M131" s="4"/>
    </row>
    <row r="132" spans="1:13">
      <c r="A132" s="15">
        <v>251</v>
      </c>
      <c r="D132" s="17">
        <v>251</v>
      </c>
      <c r="E132" s="2">
        <v>0.21</v>
      </c>
      <c r="F132" s="18">
        <v>5639</v>
      </c>
      <c r="G132" s="19"/>
      <c r="H132" s="17">
        <v>251</v>
      </c>
      <c r="I132" s="2">
        <v>0.106</v>
      </c>
      <c r="J132" s="8">
        <v>3994</v>
      </c>
      <c r="K132" s="4"/>
      <c r="L132" s="24">
        <f t="shared" si="5"/>
        <v>0.16687989203778678</v>
      </c>
      <c r="M132" s="4"/>
    </row>
    <row r="133" spans="1:13">
      <c r="A133" s="15">
        <v>252</v>
      </c>
      <c r="D133" s="17">
        <v>252</v>
      </c>
      <c r="E133" s="2">
        <v>1.9284999999999999</v>
      </c>
      <c r="F133" s="18">
        <v>2478.1999999999998</v>
      </c>
      <c r="G133" s="19"/>
      <c r="J133" s="8"/>
      <c r="K133" s="4"/>
      <c r="L133" s="23">
        <f t="shared" ref="L133:L191" si="6">E133</f>
        <v>1.9284999999999999</v>
      </c>
      <c r="M133" s="4"/>
    </row>
    <row r="134" spans="1:13">
      <c r="A134" s="15">
        <v>253</v>
      </c>
      <c r="D134" s="17">
        <v>253</v>
      </c>
      <c r="E134" s="2">
        <v>2.0940000000000003</v>
      </c>
      <c r="F134" s="18">
        <v>2708.4</v>
      </c>
      <c r="G134" s="19"/>
      <c r="J134" s="8"/>
      <c r="K134" s="4"/>
      <c r="L134" s="23">
        <f t="shared" si="6"/>
        <v>2.0940000000000003</v>
      </c>
      <c r="M134" s="4"/>
    </row>
    <row r="135" spans="1:13">
      <c r="A135" s="15">
        <v>254</v>
      </c>
      <c r="D135" s="17">
        <v>254</v>
      </c>
      <c r="E135" s="2">
        <v>1.8140000000000001</v>
      </c>
      <c r="F135" s="18">
        <v>3408.4</v>
      </c>
      <c r="G135" s="19"/>
      <c r="J135" s="8"/>
      <c r="K135" s="4"/>
      <c r="L135" s="23">
        <f t="shared" si="6"/>
        <v>1.8140000000000001</v>
      </c>
      <c r="M135" s="4"/>
    </row>
    <row r="136" spans="1:13">
      <c r="A136" s="15">
        <v>255</v>
      </c>
      <c r="D136" s="17">
        <v>255</v>
      </c>
      <c r="E136" s="2">
        <v>1.4569999999999999</v>
      </c>
      <c r="F136" s="18">
        <v>5333</v>
      </c>
      <c r="G136" s="19"/>
      <c r="H136" s="17">
        <v>255</v>
      </c>
      <c r="I136" s="2">
        <v>1.0569999999999999</v>
      </c>
      <c r="J136" s="8">
        <v>2139.3000000000002</v>
      </c>
      <c r="K136" s="4"/>
      <c r="L136" s="24">
        <f t="shared" ref="L136:L137" si="7">((E136*F136)+(I136*J136))/(F136+J136)</f>
        <v>1.3424810433199952</v>
      </c>
      <c r="M136" s="4"/>
    </row>
    <row r="137" spans="1:13">
      <c r="A137" s="15">
        <v>256</v>
      </c>
      <c r="D137" s="17">
        <v>256</v>
      </c>
      <c r="E137" s="2">
        <v>0.58250000000000002</v>
      </c>
      <c r="F137" s="18">
        <v>2894</v>
      </c>
      <c r="G137" s="19"/>
      <c r="H137" s="17">
        <v>256</v>
      </c>
      <c r="I137" s="2">
        <v>0.38900000000000001</v>
      </c>
      <c r="J137" s="8">
        <v>1313.3</v>
      </c>
      <c r="K137" s="4"/>
      <c r="L137" s="24">
        <f t="shared" si="7"/>
        <v>0.5220993748960141</v>
      </c>
      <c r="M137" s="4"/>
    </row>
    <row r="138" spans="1:13">
      <c r="A138" s="15">
        <v>257</v>
      </c>
      <c r="D138" s="17">
        <v>257</v>
      </c>
      <c r="E138" s="2">
        <v>0.84899999999999998</v>
      </c>
      <c r="F138" s="18">
        <v>1655</v>
      </c>
      <c r="G138" s="19"/>
      <c r="J138" s="8"/>
      <c r="K138" s="4"/>
      <c r="L138" s="23">
        <f t="shared" si="6"/>
        <v>0.84899999999999998</v>
      </c>
      <c r="M138" s="4"/>
    </row>
    <row r="139" spans="1:13">
      <c r="A139" s="15">
        <v>258</v>
      </c>
      <c r="D139" s="17">
        <v>258</v>
      </c>
      <c r="E139" s="2">
        <v>0.32250000000000001</v>
      </c>
      <c r="F139" s="18">
        <v>1920.4</v>
      </c>
      <c r="G139" s="19"/>
      <c r="H139" s="17">
        <v>258</v>
      </c>
      <c r="I139" s="2">
        <v>0.125</v>
      </c>
      <c r="J139" s="8">
        <v>304.95</v>
      </c>
      <c r="K139" s="4"/>
      <c r="L139" s="24">
        <f t="shared" ref="L139:L140" si="8">((E139*F139)+(I139*J139))/(F139+J139)</f>
        <v>0.29543566180600805</v>
      </c>
      <c r="M139" s="4"/>
    </row>
    <row r="140" spans="1:13">
      <c r="A140" s="15">
        <v>259</v>
      </c>
      <c r="D140" s="17">
        <v>259</v>
      </c>
      <c r="E140" s="2">
        <v>0.44399999999999995</v>
      </c>
      <c r="F140" s="18">
        <v>1530.8</v>
      </c>
      <c r="G140" s="19"/>
      <c r="H140" s="17">
        <v>259</v>
      </c>
      <c r="I140" s="2">
        <v>0.13800000000000001</v>
      </c>
      <c r="J140" s="8">
        <v>357.68</v>
      </c>
      <c r="K140" s="4"/>
      <c r="L140" s="24">
        <f t="shared" si="8"/>
        <v>0.38604329407777677</v>
      </c>
      <c r="M140" s="4"/>
    </row>
    <row r="141" spans="1:13">
      <c r="A141" s="15">
        <v>262</v>
      </c>
      <c r="D141" s="17">
        <v>262</v>
      </c>
      <c r="E141" s="2">
        <v>1.1455000000000002</v>
      </c>
      <c r="F141" s="18">
        <v>2410.1999999999998</v>
      </c>
      <c r="G141" s="19"/>
      <c r="J141" s="8"/>
      <c r="K141" s="4"/>
      <c r="L141" s="23">
        <f t="shared" si="6"/>
        <v>1.1455000000000002</v>
      </c>
      <c r="M141" s="4"/>
    </row>
    <row r="142" spans="1:13">
      <c r="A142" s="15">
        <v>263</v>
      </c>
      <c r="D142" s="17">
        <v>263</v>
      </c>
      <c r="E142" s="2">
        <v>1.0425</v>
      </c>
      <c r="F142" s="18">
        <v>3843</v>
      </c>
      <c r="G142" s="19"/>
      <c r="J142" s="8"/>
      <c r="K142" s="4"/>
      <c r="L142" s="23">
        <f t="shared" si="6"/>
        <v>1.0425</v>
      </c>
      <c r="M142" s="4"/>
    </row>
    <row r="143" spans="1:13">
      <c r="A143" s="15">
        <v>264</v>
      </c>
      <c r="D143" s="17">
        <v>264</v>
      </c>
      <c r="E143" s="2">
        <v>0.23250000000000001</v>
      </c>
      <c r="F143" s="18">
        <v>6987</v>
      </c>
      <c r="G143" s="19"/>
      <c r="J143" s="8"/>
      <c r="K143" s="4"/>
      <c r="L143" s="23">
        <f t="shared" si="6"/>
        <v>0.23250000000000001</v>
      </c>
      <c r="M143" s="4"/>
    </row>
    <row r="144" spans="1:13">
      <c r="A144" s="15">
        <v>265</v>
      </c>
      <c r="D144" s="17">
        <v>265</v>
      </c>
      <c r="E144" s="2">
        <v>3.5000000000000003E-2</v>
      </c>
      <c r="F144" s="18">
        <v>2762.8</v>
      </c>
      <c r="G144" s="19"/>
      <c r="J144" s="8"/>
      <c r="K144" s="4"/>
      <c r="L144" s="23">
        <f t="shared" si="6"/>
        <v>3.5000000000000003E-2</v>
      </c>
      <c r="M144" s="4"/>
    </row>
    <row r="145" spans="1:15">
      <c r="A145" s="15">
        <v>266</v>
      </c>
      <c r="D145" s="17">
        <v>266</v>
      </c>
      <c r="E145" s="2">
        <v>0.89999999999999991</v>
      </c>
      <c r="F145" s="18">
        <v>3691</v>
      </c>
      <c r="G145" s="19"/>
      <c r="J145" s="8"/>
      <c r="K145" s="4"/>
      <c r="L145" s="23">
        <f t="shared" si="6"/>
        <v>0.89999999999999991</v>
      </c>
      <c r="M145" s="4"/>
    </row>
    <row r="146" spans="1:15">
      <c r="A146" s="15">
        <v>267</v>
      </c>
      <c r="D146" s="17">
        <v>267</v>
      </c>
      <c r="E146" s="2">
        <v>1.0834999999999999</v>
      </c>
      <c r="F146" s="18">
        <v>1194</v>
      </c>
      <c r="G146" s="19"/>
      <c r="J146" s="8"/>
      <c r="K146" s="4"/>
      <c r="L146" s="23">
        <f t="shared" si="6"/>
        <v>1.0834999999999999</v>
      </c>
      <c r="M146" s="4"/>
    </row>
    <row r="147" spans="1:15">
      <c r="A147" s="15">
        <v>268</v>
      </c>
      <c r="D147" s="17">
        <v>268</v>
      </c>
      <c r="E147" s="2">
        <v>1.9145000000000001</v>
      </c>
      <c r="F147" s="18">
        <v>653.79999999999995</v>
      </c>
      <c r="G147" s="19"/>
      <c r="J147" s="8"/>
      <c r="K147" s="4"/>
      <c r="L147" s="23">
        <f t="shared" si="6"/>
        <v>1.9145000000000001</v>
      </c>
      <c r="M147" s="4"/>
    </row>
    <row r="148" spans="1:15">
      <c r="A148" s="15">
        <v>269</v>
      </c>
      <c r="D148" s="17">
        <v>269</v>
      </c>
      <c r="E148" s="2">
        <v>1.4485000000000001</v>
      </c>
      <c r="F148" s="18">
        <v>3541</v>
      </c>
      <c r="G148" s="19"/>
      <c r="H148" s="17">
        <v>269</v>
      </c>
      <c r="I148" s="2">
        <v>0.79100000000000004</v>
      </c>
      <c r="J148" s="8">
        <v>1429.56</v>
      </c>
      <c r="K148" s="4"/>
      <c r="L148" s="24">
        <f>((E148*F148)+(I148*J148))/(F148+J148)</f>
        <v>1.2593994358784526</v>
      </c>
      <c r="M148" s="4"/>
    </row>
    <row r="149" spans="1:15">
      <c r="A149" s="15">
        <v>270</v>
      </c>
      <c r="D149" s="17">
        <v>270</v>
      </c>
      <c r="E149" s="2">
        <v>0.3785</v>
      </c>
      <c r="F149" s="18">
        <v>7375</v>
      </c>
      <c r="G149" s="19"/>
      <c r="J149" s="8"/>
      <c r="K149" s="4"/>
      <c r="L149" s="23">
        <f t="shared" si="6"/>
        <v>0.3785</v>
      </c>
      <c r="M149" s="4"/>
    </row>
    <row r="150" spans="1:15">
      <c r="A150" s="15">
        <v>271</v>
      </c>
      <c r="D150" s="17">
        <v>271</v>
      </c>
      <c r="E150" s="2">
        <v>0.14150000000000001</v>
      </c>
      <c r="F150" s="18">
        <v>1816.6</v>
      </c>
      <c r="G150" s="19"/>
      <c r="H150" s="17">
        <v>271</v>
      </c>
      <c r="I150" s="2">
        <v>5.6000000000000001E-2</v>
      </c>
      <c r="J150" s="8">
        <v>523.42999999999995</v>
      </c>
      <c r="K150" s="4"/>
      <c r="L150" s="24">
        <f>((E150*F150)+(I150*J150))/(F150+J150)</f>
        <v>0.12237491827027859</v>
      </c>
      <c r="M150" s="4"/>
    </row>
    <row r="151" spans="1:15">
      <c r="A151" s="15">
        <v>273</v>
      </c>
      <c r="D151" s="17">
        <v>273</v>
      </c>
      <c r="E151" s="2">
        <v>0.97249999999999992</v>
      </c>
      <c r="F151" s="18">
        <v>2279</v>
      </c>
      <c r="G151" s="19"/>
      <c r="J151" s="8"/>
      <c r="K151" s="4"/>
      <c r="L151" s="23">
        <f t="shared" si="6"/>
        <v>0.97249999999999992</v>
      </c>
      <c r="M151" s="4"/>
      <c r="O151" s="19" t="s">
        <v>82</v>
      </c>
    </row>
    <row r="152" spans="1:15">
      <c r="A152" s="15">
        <v>274</v>
      </c>
      <c r="D152" s="17">
        <v>274</v>
      </c>
      <c r="E152" s="2">
        <v>0.97150000000000003</v>
      </c>
      <c r="F152" s="18">
        <v>880</v>
      </c>
      <c r="G152" s="19"/>
      <c r="J152" s="8"/>
      <c r="K152" s="4"/>
      <c r="L152" s="23">
        <f t="shared" si="6"/>
        <v>0.97150000000000003</v>
      </c>
      <c r="M152" s="4"/>
      <c r="O152" s="19" t="s">
        <v>83</v>
      </c>
    </row>
    <row r="153" spans="1:15">
      <c r="A153" s="15">
        <v>275</v>
      </c>
      <c r="D153" s="17">
        <v>275</v>
      </c>
      <c r="E153" s="2">
        <v>0.82200000000000006</v>
      </c>
      <c r="F153" s="18">
        <v>244</v>
      </c>
      <c r="G153" s="19"/>
      <c r="J153" s="8"/>
      <c r="K153" s="4"/>
      <c r="L153" s="23">
        <f t="shared" si="6"/>
        <v>0.82200000000000006</v>
      </c>
      <c r="M153" s="4"/>
      <c r="O153" s="19" t="s">
        <v>84</v>
      </c>
    </row>
    <row r="154" spans="1:15">
      <c r="A154" s="15">
        <v>276</v>
      </c>
      <c r="D154" s="17">
        <v>276</v>
      </c>
      <c r="E154" s="2">
        <v>1.423</v>
      </c>
      <c r="F154" s="18">
        <v>298.39999999999998</v>
      </c>
      <c r="G154" s="19"/>
      <c r="J154" s="8"/>
      <c r="K154" s="4"/>
      <c r="L154" s="23">
        <f t="shared" si="6"/>
        <v>1.423</v>
      </c>
      <c r="M154" s="4"/>
      <c r="O154" s="19" t="s">
        <v>85</v>
      </c>
    </row>
    <row r="155" spans="1:15">
      <c r="A155" s="15">
        <v>277</v>
      </c>
      <c r="D155" s="17">
        <v>277</v>
      </c>
      <c r="E155" s="2">
        <v>1.454</v>
      </c>
      <c r="F155" s="18">
        <v>2699</v>
      </c>
      <c r="G155" s="19"/>
      <c r="J155" s="8"/>
      <c r="K155" s="4"/>
      <c r="L155" s="23">
        <f t="shared" si="6"/>
        <v>1.454</v>
      </c>
      <c r="M155" s="4"/>
      <c r="O155" s="19" t="s">
        <v>86</v>
      </c>
    </row>
    <row r="156" spans="1:15">
      <c r="A156" s="15">
        <v>278</v>
      </c>
      <c r="D156" s="17">
        <v>278</v>
      </c>
      <c r="E156" s="2">
        <v>1.534</v>
      </c>
      <c r="F156" s="18">
        <v>688.8</v>
      </c>
      <c r="G156" s="19"/>
      <c r="J156" s="8"/>
      <c r="K156" s="4"/>
      <c r="L156" s="23">
        <f t="shared" si="6"/>
        <v>1.534</v>
      </c>
      <c r="M156" s="4"/>
      <c r="O156" s="19" t="s">
        <v>87</v>
      </c>
    </row>
    <row r="157" spans="1:15">
      <c r="A157" s="15">
        <v>279</v>
      </c>
      <c r="D157" s="17">
        <v>279</v>
      </c>
      <c r="E157" s="2">
        <v>2.5365000000000002</v>
      </c>
      <c r="F157" s="18">
        <v>428.8</v>
      </c>
      <c r="G157" s="19"/>
      <c r="J157" s="8"/>
      <c r="K157" s="4"/>
      <c r="L157" s="23">
        <f t="shared" si="6"/>
        <v>2.5365000000000002</v>
      </c>
      <c r="M157" s="4"/>
      <c r="O157" s="19" t="s">
        <v>88</v>
      </c>
    </row>
    <row r="158" spans="1:15">
      <c r="A158" s="15">
        <v>280</v>
      </c>
      <c r="D158" s="17">
        <v>280</v>
      </c>
      <c r="E158" s="2">
        <v>0.50550000000000006</v>
      </c>
      <c r="F158" s="18">
        <v>9655</v>
      </c>
      <c r="G158" s="19"/>
      <c r="J158" s="8"/>
      <c r="K158" s="4"/>
      <c r="L158" s="23">
        <f t="shared" si="6"/>
        <v>0.50550000000000006</v>
      </c>
      <c r="M158" s="4"/>
      <c r="O158" s="19" t="s">
        <v>89</v>
      </c>
    </row>
    <row r="159" spans="1:15">
      <c r="A159" s="15">
        <v>281</v>
      </c>
      <c r="D159" s="17">
        <v>281</v>
      </c>
      <c r="E159" s="2">
        <v>8.9499999999999996E-2</v>
      </c>
      <c r="F159" s="18">
        <v>6925</v>
      </c>
      <c r="G159" s="19"/>
      <c r="J159" s="8"/>
      <c r="K159" s="4"/>
      <c r="L159" s="23">
        <f t="shared" si="6"/>
        <v>8.9499999999999996E-2</v>
      </c>
      <c r="M159" s="4"/>
      <c r="O159" s="19" t="s">
        <v>90</v>
      </c>
    </row>
    <row r="160" spans="1:15">
      <c r="A160" s="15">
        <v>282</v>
      </c>
      <c r="D160" s="17">
        <v>282</v>
      </c>
      <c r="E160" s="2">
        <v>1.2745</v>
      </c>
      <c r="F160" s="18">
        <v>802.4</v>
      </c>
      <c r="G160" s="19"/>
      <c r="J160" s="8"/>
      <c r="K160" s="4"/>
      <c r="L160" s="23">
        <f t="shared" si="6"/>
        <v>1.2745</v>
      </c>
      <c r="M160" s="4"/>
      <c r="O160" s="19" t="s">
        <v>91</v>
      </c>
    </row>
    <row r="161" spans="1:15">
      <c r="A161" s="15">
        <v>285</v>
      </c>
      <c r="D161" s="17">
        <v>285</v>
      </c>
      <c r="E161" s="2">
        <v>1.0939999999999999</v>
      </c>
      <c r="F161" s="18">
        <v>2037</v>
      </c>
      <c r="G161" s="19"/>
      <c r="J161" s="8"/>
      <c r="K161" s="4"/>
      <c r="L161" s="23">
        <f t="shared" si="6"/>
        <v>1.0939999999999999</v>
      </c>
      <c r="M161" s="4"/>
      <c r="O161" s="19" t="s">
        <v>92</v>
      </c>
    </row>
    <row r="162" spans="1:15">
      <c r="A162" s="15">
        <v>286</v>
      </c>
      <c r="D162" s="17">
        <v>286</v>
      </c>
      <c r="E162" s="2">
        <v>1.3109999999999999</v>
      </c>
      <c r="F162" s="18">
        <v>1184.2</v>
      </c>
      <c r="G162" s="19"/>
      <c r="J162" s="8"/>
      <c r="K162" s="4"/>
      <c r="L162" s="23">
        <f t="shared" si="6"/>
        <v>1.3109999999999999</v>
      </c>
      <c r="M162" s="4"/>
      <c r="O162" s="19" t="s">
        <v>93</v>
      </c>
    </row>
    <row r="163" spans="1:15">
      <c r="A163" s="15">
        <v>287</v>
      </c>
      <c r="D163" s="17">
        <v>287</v>
      </c>
      <c r="E163" s="2">
        <v>0.9325</v>
      </c>
      <c r="F163" s="18">
        <v>2876.8</v>
      </c>
      <c r="G163" s="19"/>
      <c r="H163" s="17">
        <v>287</v>
      </c>
      <c r="I163" s="2">
        <v>0.23799999999999999</v>
      </c>
      <c r="J163" s="8">
        <v>353.9</v>
      </c>
      <c r="K163" s="4"/>
      <c r="L163" s="24">
        <f t="shared" ref="L163:L164" si="9">((E163*F163)+(I163*J163))/(F163+J163)</f>
        <v>0.85642250905376538</v>
      </c>
      <c r="M163" s="4"/>
      <c r="O163" s="19" t="s">
        <v>94</v>
      </c>
    </row>
    <row r="164" spans="1:15">
      <c r="A164" s="15">
        <v>288</v>
      </c>
      <c r="D164" s="17">
        <v>288</v>
      </c>
      <c r="E164" s="2">
        <v>0.54249999999999998</v>
      </c>
      <c r="F164" s="18">
        <v>5599</v>
      </c>
      <c r="G164" s="19"/>
      <c r="H164" s="17">
        <v>290</v>
      </c>
      <c r="I164" s="2">
        <v>2.1999999999999999E-2</v>
      </c>
      <c r="J164" s="8">
        <v>912.83</v>
      </c>
      <c r="K164" s="4"/>
      <c r="L164" s="24">
        <f t="shared" si="9"/>
        <v>0.46953617646652324</v>
      </c>
      <c r="M164" s="4"/>
      <c r="O164" s="19" t="s">
        <v>95</v>
      </c>
    </row>
    <row r="165" spans="1:15">
      <c r="A165" s="15">
        <v>289</v>
      </c>
      <c r="D165" s="17">
        <v>289</v>
      </c>
      <c r="E165" s="2">
        <v>9.6500000000000002E-2</v>
      </c>
      <c r="F165" s="18">
        <v>5041</v>
      </c>
      <c r="G165" s="19"/>
      <c r="J165" s="8"/>
      <c r="K165" s="4"/>
      <c r="L165" s="23">
        <f t="shared" si="6"/>
        <v>9.6500000000000002E-2</v>
      </c>
      <c r="M165" s="4"/>
      <c r="O165" s="19" t="s">
        <v>96</v>
      </c>
    </row>
    <row r="166" spans="1:15">
      <c r="A166" s="15">
        <v>290</v>
      </c>
      <c r="D166" s="17">
        <v>290</v>
      </c>
      <c r="E166" s="2">
        <v>4.2999999999999997E-2</v>
      </c>
      <c r="F166" s="18">
        <v>4603</v>
      </c>
      <c r="G166" s="19"/>
      <c r="J166" s="8"/>
      <c r="K166" s="4"/>
      <c r="L166" s="23">
        <f t="shared" si="6"/>
        <v>4.2999999999999997E-2</v>
      </c>
      <c r="M166" s="4"/>
      <c r="O166" s="19" t="s">
        <v>97</v>
      </c>
    </row>
    <row r="167" spans="1:15">
      <c r="A167" s="15">
        <v>291</v>
      </c>
      <c r="D167" s="17">
        <v>291</v>
      </c>
      <c r="E167" s="2">
        <v>1.2145000000000001</v>
      </c>
      <c r="F167" s="18">
        <v>2688.8</v>
      </c>
      <c r="G167" s="19"/>
      <c r="J167" s="8"/>
      <c r="K167" s="4"/>
      <c r="L167" s="23">
        <f t="shared" si="6"/>
        <v>1.2145000000000001</v>
      </c>
      <c r="M167" s="4"/>
      <c r="O167" s="19" t="s">
        <v>98</v>
      </c>
    </row>
    <row r="168" spans="1:15">
      <c r="A168" s="15">
        <v>292</v>
      </c>
      <c r="D168" s="17">
        <v>292</v>
      </c>
      <c r="E168" s="2">
        <v>2.4159999999999999</v>
      </c>
      <c r="F168" s="18">
        <v>2076.8000000000002</v>
      </c>
      <c r="G168" s="19"/>
      <c r="J168" s="8"/>
      <c r="K168" s="4"/>
      <c r="L168" s="23">
        <f t="shared" si="6"/>
        <v>2.4159999999999999</v>
      </c>
      <c r="M168" s="4"/>
      <c r="O168" s="19" t="s">
        <v>99</v>
      </c>
    </row>
    <row r="169" spans="1:15">
      <c r="A169" s="15">
        <v>293</v>
      </c>
      <c r="D169" s="17">
        <v>293</v>
      </c>
      <c r="E169" s="2">
        <v>0.80300000000000005</v>
      </c>
      <c r="F169" s="18">
        <v>6207</v>
      </c>
      <c r="G169" s="19"/>
      <c r="J169" s="8"/>
      <c r="K169" s="4"/>
      <c r="L169" s="23">
        <f t="shared" si="6"/>
        <v>0.80300000000000005</v>
      </c>
      <c r="M169" s="4"/>
      <c r="O169" s="19" t="s">
        <v>100</v>
      </c>
    </row>
    <row r="170" spans="1:15">
      <c r="A170" s="15">
        <v>294</v>
      </c>
      <c r="D170" s="17">
        <v>294</v>
      </c>
      <c r="E170" s="2">
        <v>0.32800000000000001</v>
      </c>
      <c r="F170" s="18">
        <v>4752</v>
      </c>
      <c r="G170" s="19"/>
      <c r="H170" s="17">
        <v>294</v>
      </c>
      <c r="I170" s="2">
        <v>0.14399999999999999</v>
      </c>
      <c r="J170" s="8">
        <v>1070.93</v>
      </c>
      <c r="K170" s="4"/>
      <c r="L170" s="24">
        <f t="shared" ref="L170:L171" si="10">((E170*F170)+(I170*J170))/(F170+J170)</f>
        <v>0.29415945580661285</v>
      </c>
      <c r="M170" s="4"/>
      <c r="O170" s="19" t="s">
        <v>101</v>
      </c>
    </row>
    <row r="171" spans="1:15">
      <c r="A171" s="15">
        <v>296</v>
      </c>
      <c r="D171" s="17">
        <v>296</v>
      </c>
      <c r="E171" s="2">
        <v>0.30649999999999999</v>
      </c>
      <c r="F171" s="18">
        <v>966.4</v>
      </c>
      <c r="G171" s="19"/>
      <c r="H171" s="17">
        <v>296</v>
      </c>
      <c r="I171" s="2">
        <v>9.9000000000000005E-2</v>
      </c>
      <c r="J171" s="8">
        <v>485.74</v>
      </c>
      <c r="K171" s="4"/>
      <c r="L171" s="24">
        <f t="shared" si="10"/>
        <v>0.23709136860082361</v>
      </c>
      <c r="M171" s="4"/>
      <c r="O171" s="19" t="s">
        <v>102</v>
      </c>
    </row>
    <row r="172" spans="1:15">
      <c r="A172" s="15">
        <v>297</v>
      </c>
      <c r="D172" s="17">
        <v>297</v>
      </c>
      <c r="E172" s="2">
        <v>5.0739999999999998</v>
      </c>
      <c r="F172" s="18">
        <v>4504</v>
      </c>
      <c r="G172" s="19"/>
      <c r="J172" s="8"/>
      <c r="K172" s="4"/>
      <c r="L172" s="23">
        <f t="shared" si="6"/>
        <v>5.0739999999999998</v>
      </c>
      <c r="M172" s="4"/>
      <c r="O172" s="19" t="s">
        <v>103</v>
      </c>
    </row>
    <row r="173" spans="1:15">
      <c r="A173" s="15">
        <v>298</v>
      </c>
      <c r="D173" s="17">
        <v>298</v>
      </c>
      <c r="E173" s="2">
        <v>1.5394999999999999</v>
      </c>
      <c r="F173" s="18">
        <v>734.2</v>
      </c>
      <c r="G173" s="19"/>
      <c r="J173" s="8"/>
      <c r="K173" s="4"/>
      <c r="L173" s="23">
        <f t="shared" si="6"/>
        <v>1.5394999999999999</v>
      </c>
      <c r="M173" s="4"/>
      <c r="O173" s="19" t="s">
        <v>104</v>
      </c>
    </row>
    <row r="174" spans="1:15">
      <c r="A174" s="15">
        <v>299</v>
      </c>
      <c r="D174" s="17">
        <v>299</v>
      </c>
      <c r="E174" s="2">
        <v>3.5385</v>
      </c>
      <c r="F174" s="18">
        <v>1418.2</v>
      </c>
      <c r="G174" s="19"/>
      <c r="J174" s="8"/>
      <c r="K174" s="4"/>
      <c r="L174" s="23">
        <f t="shared" si="6"/>
        <v>3.5385</v>
      </c>
      <c r="M174" s="4"/>
      <c r="O174" s="19" t="s">
        <v>105</v>
      </c>
    </row>
    <row r="175" spans="1:15">
      <c r="A175" s="15">
        <v>300</v>
      </c>
      <c r="D175" s="17">
        <v>300</v>
      </c>
      <c r="E175" s="2">
        <v>0.85850000000000004</v>
      </c>
      <c r="F175" s="18">
        <v>4580</v>
      </c>
      <c r="G175" s="19"/>
      <c r="J175" s="8"/>
      <c r="K175" s="4"/>
      <c r="L175" s="23">
        <f t="shared" si="6"/>
        <v>0.85850000000000004</v>
      </c>
      <c r="M175" s="4"/>
      <c r="O175" s="19" t="s">
        <v>106</v>
      </c>
    </row>
    <row r="176" spans="1:15">
      <c r="A176" s="15">
        <v>301</v>
      </c>
      <c r="D176" s="17">
        <v>301</v>
      </c>
      <c r="E176" s="2">
        <v>1.1280000000000001</v>
      </c>
      <c r="F176" s="18">
        <v>1145.2</v>
      </c>
      <c r="G176" s="19"/>
      <c r="J176" s="8"/>
      <c r="K176" s="4"/>
      <c r="L176" s="23">
        <f t="shared" si="6"/>
        <v>1.1280000000000001</v>
      </c>
      <c r="M176" s="4"/>
      <c r="O176" s="19" t="s">
        <v>107</v>
      </c>
    </row>
    <row r="177" spans="1:15">
      <c r="A177" s="15">
        <v>302</v>
      </c>
      <c r="B177" s="16">
        <v>870</v>
      </c>
      <c r="D177" s="17">
        <v>302</v>
      </c>
      <c r="E177" s="2">
        <v>1.0739999999999998</v>
      </c>
      <c r="F177" s="18">
        <v>845</v>
      </c>
      <c r="G177" s="19"/>
      <c r="J177" s="8"/>
      <c r="K177" s="4"/>
      <c r="L177" s="23">
        <f t="shared" si="6"/>
        <v>1.0739999999999998</v>
      </c>
      <c r="M177" s="4"/>
      <c r="O177" s="19" t="s">
        <v>108</v>
      </c>
    </row>
    <row r="178" spans="1:15">
      <c r="A178" s="15">
        <v>303</v>
      </c>
      <c r="B178" s="16">
        <v>1282.2</v>
      </c>
      <c r="D178" s="17">
        <v>303</v>
      </c>
      <c r="E178" s="2">
        <v>1.145</v>
      </c>
      <c r="F178" s="18">
        <v>1142.5999999999999</v>
      </c>
      <c r="G178" s="19"/>
      <c r="J178" s="8"/>
      <c r="K178" s="4"/>
      <c r="L178" s="23">
        <f t="shared" si="6"/>
        <v>1.145</v>
      </c>
      <c r="M178" s="4"/>
      <c r="O178" s="19" t="s">
        <v>109</v>
      </c>
    </row>
    <row r="179" spans="1:15">
      <c r="A179" s="15">
        <v>304</v>
      </c>
      <c r="B179" s="16">
        <v>3512.8</v>
      </c>
      <c r="D179" s="17">
        <v>304</v>
      </c>
      <c r="E179" s="2">
        <v>1.0674999999999999</v>
      </c>
      <c r="F179" s="18">
        <v>2923.4</v>
      </c>
      <c r="G179" s="19"/>
      <c r="J179" s="8"/>
      <c r="K179" s="4"/>
      <c r="L179" s="23">
        <f t="shared" si="6"/>
        <v>1.0674999999999999</v>
      </c>
      <c r="M179" s="4"/>
      <c r="O179" s="19" t="s">
        <v>110</v>
      </c>
    </row>
    <row r="180" spans="1:15">
      <c r="A180" s="15">
        <v>305</v>
      </c>
      <c r="B180" s="16">
        <v>4921.2</v>
      </c>
      <c r="D180" s="17">
        <v>305</v>
      </c>
      <c r="E180" s="2">
        <v>0.1305</v>
      </c>
      <c r="F180" s="18">
        <v>4264.6000000000004</v>
      </c>
      <c r="G180" s="19"/>
      <c r="J180" s="8"/>
      <c r="K180" s="4"/>
      <c r="L180" s="23">
        <f t="shared" si="6"/>
        <v>0.1305</v>
      </c>
      <c r="M180" s="4"/>
      <c r="O180" s="19" t="s">
        <v>111</v>
      </c>
    </row>
    <row r="181" spans="1:15">
      <c r="A181" s="15">
        <v>308</v>
      </c>
      <c r="B181" s="16">
        <v>2919.8</v>
      </c>
      <c r="D181" s="17">
        <v>308</v>
      </c>
      <c r="E181" s="2">
        <v>3.5404999999999998</v>
      </c>
      <c r="F181" s="18">
        <v>2563.4</v>
      </c>
      <c r="G181" s="19"/>
      <c r="J181" s="8"/>
      <c r="K181" s="4"/>
      <c r="L181" s="23">
        <f t="shared" si="6"/>
        <v>3.5404999999999998</v>
      </c>
      <c r="M181" s="4"/>
      <c r="O181" s="19" t="s">
        <v>112</v>
      </c>
    </row>
    <row r="182" spans="1:15">
      <c r="A182" s="15">
        <v>309</v>
      </c>
      <c r="B182" s="16">
        <v>1272.8</v>
      </c>
      <c r="D182" s="17">
        <v>309</v>
      </c>
      <c r="E182" s="2">
        <v>3.3719999999999999</v>
      </c>
      <c r="F182" s="18">
        <v>1062.2</v>
      </c>
      <c r="G182" s="19"/>
      <c r="J182" s="8"/>
      <c r="K182" s="4"/>
      <c r="L182" s="23">
        <f t="shared" si="6"/>
        <v>3.3719999999999999</v>
      </c>
      <c r="M182" s="4"/>
      <c r="O182" s="19" t="s">
        <v>113</v>
      </c>
    </row>
    <row r="183" spans="1:15">
      <c r="A183" s="15">
        <v>310</v>
      </c>
      <c r="B183" s="16">
        <v>1426.2</v>
      </c>
      <c r="D183" s="17">
        <v>310</v>
      </c>
      <c r="E183" s="2">
        <v>3.3624999999999998</v>
      </c>
      <c r="F183" s="18">
        <v>1161.8</v>
      </c>
      <c r="G183" s="19"/>
      <c r="J183" s="8"/>
      <c r="K183" s="4"/>
      <c r="L183" s="23">
        <f t="shared" si="6"/>
        <v>3.3624999999999998</v>
      </c>
      <c r="M183" s="4"/>
      <c r="O183" s="19" t="s">
        <v>114</v>
      </c>
    </row>
    <row r="184" spans="1:15">
      <c r="A184" s="15">
        <v>311</v>
      </c>
      <c r="B184" s="16">
        <v>1984.2</v>
      </c>
      <c r="D184" s="17">
        <v>311</v>
      </c>
      <c r="E184" s="2">
        <v>1.738</v>
      </c>
      <c r="F184" s="18">
        <v>1708.2</v>
      </c>
      <c r="G184" s="19"/>
      <c r="H184" s="17">
        <v>311</v>
      </c>
      <c r="I184" s="2">
        <v>0.32200000000000001</v>
      </c>
      <c r="J184" s="8">
        <v>298.72000000000003</v>
      </c>
      <c r="K184" s="4"/>
      <c r="L184" s="24">
        <f t="shared" ref="L184:L187" si="11">((E184*F184)+(I184*J184))/(F184+J184)</f>
        <v>1.5272354852211347</v>
      </c>
      <c r="M184" s="4"/>
      <c r="O184" s="19" t="s">
        <v>115</v>
      </c>
    </row>
    <row r="185" spans="1:15">
      <c r="A185" s="15">
        <v>312</v>
      </c>
      <c r="B185" s="16">
        <v>1219.4000000000001</v>
      </c>
      <c r="D185" s="17">
        <v>312</v>
      </c>
      <c r="E185" s="2">
        <v>1.3010000000000002</v>
      </c>
      <c r="F185" s="18">
        <v>1090.2</v>
      </c>
      <c r="G185" s="19"/>
      <c r="H185" s="17">
        <v>312</v>
      </c>
      <c r="I185" s="2">
        <v>0.20899999999999999</v>
      </c>
      <c r="J185" s="8">
        <v>287.06</v>
      </c>
      <c r="K185" s="4"/>
      <c r="L185" s="24">
        <f t="shared" si="11"/>
        <v>1.073396265047994</v>
      </c>
      <c r="M185" s="4"/>
      <c r="O185" s="19" t="s">
        <v>116</v>
      </c>
    </row>
    <row r="186" spans="1:15">
      <c r="A186" s="15">
        <v>313</v>
      </c>
      <c r="B186" s="16">
        <v>2177.8000000000002</v>
      </c>
      <c r="D186" s="17">
        <v>313</v>
      </c>
      <c r="E186" s="2">
        <v>0.49299999999999999</v>
      </c>
      <c r="F186" s="18">
        <v>1988</v>
      </c>
      <c r="G186" s="19"/>
      <c r="H186" s="17">
        <v>313</v>
      </c>
      <c r="I186" s="2">
        <v>0.13400000000000001</v>
      </c>
      <c r="J186" s="8">
        <v>1151.82</v>
      </c>
      <c r="K186" s="4"/>
      <c r="L186" s="24">
        <f t="shared" si="11"/>
        <v>0.36130347599543927</v>
      </c>
      <c r="M186" s="4"/>
      <c r="O186" s="19" t="s">
        <v>117</v>
      </c>
    </row>
    <row r="187" spans="1:15">
      <c r="A187" s="15">
        <v>314</v>
      </c>
      <c r="B187" s="16">
        <v>1234</v>
      </c>
      <c r="D187" s="17">
        <v>314</v>
      </c>
      <c r="E187" s="2">
        <v>0.23199999999999998</v>
      </c>
      <c r="F187" s="18">
        <v>1165.2</v>
      </c>
      <c r="G187" s="19"/>
      <c r="H187" s="17">
        <v>314</v>
      </c>
      <c r="I187" s="2">
        <v>5.7000000000000002E-2</v>
      </c>
      <c r="J187" s="8">
        <v>619.17999999999995</v>
      </c>
      <c r="K187" s="4"/>
      <c r="L187" s="24">
        <f t="shared" si="11"/>
        <v>0.17127498626974072</v>
      </c>
      <c r="M187" s="4"/>
      <c r="O187" s="19" t="s">
        <v>118</v>
      </c>
    </row>
    <row r="188" spans="1:15">
      <c r="A188" s="15">
        <v>315</v>
      </c>
      <c r="B188" s="16">
        <v>4489</v>
      </c>
      <c r="D188" s="17">
        <v>315</v>
      </c>
      <c r="E188" s="2">
        <v>2.4059999999999997</v>
      </c>
      <c r="F188" s="18">
        <v>3850.6</v>
      </c>
      <c r="G188" s="19"/>
      <c r="J188" s="8"/>
      <c r="K188" s="4"/>
      <c r="L188" s="23">
        <f t="shared" si="6"/>
        <v>2.4059999999999997</v>
      </c>
      <c r="M188" s="4"/>
      <c r="O188" s="19" t="s">
        <v>119</v>
      </c>
    </row>
    <row r="189" spans="1:15">
      <c r="A189" s="15">
        <v>316</v>
      </c>
      <c r="B189" s="16">
        <v>3586.4</v>
      </c>
      <c r="D189" s="17">
        <v>316</v>
      </c>
      <c r="E189" s="2">
        <v>0.69399999999999995</v>
      </c>
      <c r="F189" s="18">
        <v>3061.8</v>
      </c>
      <c r="G189" s="19"/>
      <c r="H189" s="17">
        <v>316</v>
      </c>
      <c r="I189" s="2">
        <v>0.13300000000000001</v>
      </c>
      <c r="J189" s="8">
        <v>481.36</v>
      </c>
      <c r="K189" s="4"/>
      <c r="L189" s="24">
        <f t="shared" ref="L189:L190" si="12">((E189*F189)+(I189*J189))/(F189+J189)</f>
        <v>0.61778471195204276</v>
      </c>
      <c r="M189" s="4"/>
      <c r="O189" s="19" t="s">
        <v>120</v>
      </c>
    </row>
    <row r="190" spans="1:15">
      <c r="A190" s="15">
        <v>317</v>
      </c>
      <c r="B190" s="16">
        <v>7002</v>
      </c>
      <c r="D190" s="17">
        <v>317</v>
      </c>
      <c r="E190" s="2">
        <v>0.11749999999999999</v>
      </c>
      <c r="F190" s="18">
        <v>6178.6</v>
      </c>
      <c r="G190" s="19"/>
      <c r="H190" s="17">
        <v>317</v>
      </c>
      <c r="I190" s="2">
        <v>0.82499999999999996</v>
      </c>
      <c r="J190" s="8">
        <v>1295.29</v>
      </c>
      <c r="K190" s="4"/>
      <c r="L190" s="24">
        <f t="shared" si="12"/>
        <v>0.24011589011880022</v>
      </c>
      <c r="M190" s="4"/>
      <c r="O190" s="19" t="s">
        <v>121</v>
      </c>
    </row>
    <row r="191" spans="1:15">
      <c r="A191" s="15">
        <v>319</v>
      </c>
      <c r="B191" s="16">
        <v>1259.8</v>
      </c>
      <c r="D191" s="17">
        <v>319</v>
      </c>
      <c r="E191" s="2">
        <v>1.4105000000000001</v>
      </c>
      <c r="F191" s="18">
        <v>1166</v>
      </c>
      <c r="G191" s="19"/>
      <c r="J191" s="8"/>
      <c r="K191" s="4"/>
      <c r="L191" s="23">
        <f t="shared" si="6"/>
        <v>1.4105000000000001</v>
      </c>
      <c r="M191" s="4"/>
    </row>
    <row r="192" spans="1:15">
      <c r="A192" s="15">
        <v>320</v>
      </c>
      <c r="B192" s="16">
        <v>1566</v>
      </c>
      <c r="D192" s="17">
        <v>320</v>
      </c>
      <c r="E192" s="2">
        <v>1.7214999999999998</v>
      </c>
      <c r="F192" s="18">
        <v>1373.2</v>
      </c>
      <c r="G192" s="19"/>
      <c r="H192" s="17">
        <v>320</v>
      </c>
      <c r="I192" s="2">
        <v>0.52300000000000002</v>
      </c>
      <c r="J192" s="8">
        <v>332.22</v>
      </c>
      <c r="K192" s="4"/>
      <c r="L192" s="24">
        <f t="shared" ref="L192:L193" si="13">((E192*F192)+(I192*J192))/(F192+J192)</f>
        <v>1.4880292596545133</v>
      </c>
      <c r="M192" s="4"/>
    </row>
    <row r="193" spans="1:13">
      <c r="A193" s="15">
        <v>321</v>
      </c>
      <c r="B193" s="16">
        <v>5054</v>
      </c>
      <c r="D193" s="17">
        <v>321</v>
      </c>
      <c r="E193" s="2">
        <v>1.113</v>
      </c>
      <c r="F193" s="18">
        <v>4415.8</v>
      </c>
      <c r="G193" s="19"/>
      <c r="H193" s="17">
        <v>321</v>
      </c>
      <c r="I193" s="2">
        <v>0.214</v>
      </c>
      <c r="J193" s="8">
        <v>1691.2</v>
      </c>
      <c r="K193" s="4"/>
      <c r="L193" s="24">
        <f t="shared" si="13"/>
        <v>0.86404162436548215</v>
      </c>
      <c r="M193" s="4"/>
    </row>
    <row r="194" spans="1:13">
      <c r="A194" s="15">
        <v>322</v>
      </c>
      <c r="B194" s="16">
        <v>2835.4</v>
      </c>
      <c r="D194" s="17">
        <v>322</v>
      </c>
      <c r="E194" s="2">
        <v>2.1535000000000002</v>
      </c>
      <c r="F194" s="18">
        <v>2694.8</v>
      </c>
      <c r="G194" s="19"/>
      <c r="J194" s="8"/>
      <c r="K194" s="4"/>
      <c r="L194" s="23">
        <f t="shared" ref="L194:L256" si="14">E194</f>
        <v>2.1535000000000002</v>
      </c>
      <c r="M194" s="4"/>
    </row>
    <row r="195" spans="1:13">
      <c r="A195" s="15">
        <v>323</v>
      </c>
      <c r="B195" s="16">
        <v>5322</v>
      </c>
      <c r="D195" s="17">
        <v>323</v>
      </c>
      <c r="E195" s="2">
        <v>0.70350000000000001</v>
      </c>
      <c r="F195" s="18">
        <v>4608</v>
      </c>
      <c r="G195" s="19"/>
      <c r="J195" s="8"/>
      <c r="K195" s="4"/>
      <c r="L195" s="23">
        <f t="shared" si="14"/>
        <v>0.70350000000000001</v>
      </c>
      <c r="M195" s="4"/>
    </row>
    <row r="196" spans="1:13">
      <c r="A196" s="15">
        <v>324</v>
      </c>
      <c r="B196" s="16">
        <v>8330</v>
      </c>
      <c r="D196" s="17">
        <v>324</v>
      </c>
      <c r="E196" s="2">
        <v>0.11049999999999999</v>
      </c>
      <c r="F196" s="18">
        <v>7441</v>
      </c>
      <c r="G196" s="19"/>
      <c r="H196" s="17">
        <v>324</v>
      </c>
      <c r="I196" s="2">
        <v>3.5000000000000003E-2</v>
      </c>
      <c r="J196" s="8">
        <v>859.65</v>
      </c>
      <c r="K196" s="4"/>
      <c r="L196" s="24">
        <f>((E196*F196)+(I196*J196))/(F196+J196)</f>
        <v>0.10268090450747833</v>
      </c>
      <c r="M196" s="4"/>
    </row>
    <row r="197" spans="1:13">
      <c r="A197" s="15">
        <v>325</v>
      </c>
      <c r="B197" s="16">
        <v>10579</v>
      </c>
      <c r="D197" s="17">
        <v>325</v>
      </c>
      <c r="E197" s="2">
        <v>0.34950000000000003</v>
      </c>
      <c r="F197" s="18">
        <v>9253.4</v>
      </c>
      <c r="G197" s="19"/>
      <c r="J197" s="8"/>
      <c r="K197" s="4"/>
      <c r="L197" s="23">
        <f t="shared" si="14"/>
        <v>0.34950000000000003</v>
      </c>
      <c r="M197" s="4"/>
    </row>
    <row r="198" spans="1:13">
      <c r="A198" s="15">
        <v>326</v>
      </c>
      <c r="B198" s="16">
        <v>5311</v>
      </c>
      <c r="D198" s="17">
        <v>326</v>
      </c>
      <c r="E198" s="2">
        <v>5.8999999999999997E-2</v>
      </c>
      <c r="F198" s="18">
        <v>4955.3999999999996</v>
      </c>
      <c r="G198" s="19"/>
      <c r="J198" s="8"/>
      <c r="K198" s="4"/>
      <c r="L198" s="23">
        <f t="shared" si="14"/>
        <v>5.8999999999999997E-2</v>
      </c>
      <c r="M198" s="4"/>
    </row>
    <row r="199" spans="1:13">
      <c r="A199" s="15">
        <v>327</v>
      </c>
      <c r="B199" s="16">
        <v>2158</v>
      </c>
      <c r="D199" s="17">
        <v>327</v>
      </c>
      <c r="E199" s="2">
        <v>1.0185</v>
      </c>
      <c r="F199" s="18">
        <v>2109.8000000000002</v>
      </c>
      <c r="G199" s="19"/>
      <c r="J199" s="8"/>
      <c r="K199" s="4"/>
      <c r="L199" s="23">
        <f t="shared" si="14"/>
        <v>1.0185</v>
      </c>
      <c r="M199" s="4"/>
    </row>
    <row r="200" spans="1:13">
      <c r="A200" s="15">
        <v>328</v>
      </c>
      <c r="B200" s="16">
        <v>2519</v>
      </c>
      <c r="D200" s="17">
        <v>328</v>
      </c>
      <c r="E200" s="2">
        <v>2.0694999999999997</v>
      </c>
      <c r="F200" s="18">
        <v>2442.8000000000002</v>
      </c>
      <c r="G200" s="19"/>
      <c r="J200" s="8"/>
      <c r="K200" s="4"/>
      <c r="L200" s="23">
        <f t="shared" si="14"/>
        <v>2.0694999999999997</v>
      </c>
      <c r="M200" s="4"/>
    </row>
    <row r="201" spans="1:13">
      <c r="A201" s="15">
        <v>331</v>
      </c>
      <c r="B201" s="16">
        <v>2800.4</v>
      </c>
      <c r="D201" s="17">
        <v>331</v>
      </c>
      <c r="E201" s="2">
        <v>1.8325</v>
      </c>
      <c r="F201" s="18">
        <v>2543.1999999999998</v>
      </c>
      <c r="G201" s="19"/>
      <c r="J201" s="8"/>
      <c r="K201" s="4"/>
      <c r="L201" s="23">
        <f t="shared" si="14"/>
        <v>1.8325</v>
      </c>
      <c r="M201" s="4"/>
    </row>
    <row r="202" spans="1:13">
      <c r="A202" s="15">
        <v>332</v>
      </c>
      <c r="B202" s="16">
        <v>503</v>
      </c>
      <c r="D202" s="17">
        <v>332</v>
      </c>
      <c r="E202" s="2">
        <v>2.3010000000000002</v>
      </c>
      <c r="F202" s="18">
        <v>442</v>
      </c>
      <c r="G202" s="19"/>
      <c r="J202" s="8"/>
      <c r="K202" s="4"/>
      <c r="L202" s="23">
        <f t="shared" si="14"/>
        <v>2.3010000000000002</v>
      </c>
      <c r="M202" s="4"/>
    </row>
    <row r="203" spans="1:13">
      <c r="A203" s="15">
        <v>333</v>
      </c>
      <c r="B203" s="16">
        <v>2734.6</v>
      </c>
      <c r="D203" s="17">
        <v>333</v>
      </c>
      <c r="E203" s="2">
        <v>1.6880000000000002</v>
      </c>
      <c r="F203" s="18">
        <v>2307.8000000000002</v>
      </c>
      <c r="G203" s="19"/>
      <c r="J203" s="8"/>
      <c r="K203" s="4"/>
      <c r="L203" s="23">
        <f t="shared" si="14"/>
        <v>1.6880000000000002</v>
      </c>
      <c r="M203" s="4"/>
    </row>
    <row r="204" spans="1:13">
      <c r="A204" s="15">
        <v>334</v>
      </c>
      <c r="B204" s="16">
        <v>8372</v>
      </c>
      <c r="D204" s="17">
        <v>334</v>
      </c>
      <c r="E204" s="2">
        <v>0.66300000000000003</v>
      </c>
      <c r="F204" s="18">
        <v>7563.4</v>
      </c>
      <c r="G204" s="19"/>
      <c r="H204" s="17">
        <v>334</v>
      </c>
      <c r="I204" s="2">
        <v>0.161</v>
      </c>
      <c r="J204" s="8">
        <v>2284.48</v>
      </c>
      <c r="K204" s="4"/>
      <c r="L204" s="24">
        <f>((E204*F204)+(I204*J204))/(F204+J204)</f>
        <v>0.54654763055601818</v>
      </c>
      <c r="M204" s="4"/>
    </row>
    <row r="205" spans="1:13">
      <c r="A205" s="15">
        <v>335</v>
      </c>
      <c r="B205" s="16">
        <v>2342.8000000000002</v>
      </c>
      <c r="D205" s="17">
        <v>335</v>
      </c>
      <c r="E205" s="2">
        <v>3.4645000000000001</v>
      </c>
      <c r="F205" s="18">
        <v>2079.8000000000002</v>
      </c>
      <c r="G205" s="19"/>
      <c r="J205" s="8"/>
      <c r="K205" s="4"/>
      <c r="L205" s="23">
        <f t="shared" si="14"/>
        <v>3.4645000000000001</v>
      </c>
      <c r="M205" s="4"/>
    </row>
    <row r="206" spans="1:13">
      <c r="A206" s="15">
        <v>336</v>
      </c>
      <c r="B206" s="16">
        <v>3069.6</v>
      </c>
      <c r="D206" s="17">
        <v>336</v>
      </c>
      <c r="E206" s="2">
        <v>0.25650000000000001</v>
      </c>
      <c r="F206" s="18">
        <v>2605</v>
      </c>
      <c r="G206" s="19"/>
      <c r="J206" s="8"/>
      <c r="K206" s="4"/>
      <c r="L206" s="23">
        <f t="shared" si="14"/>
        <v>0.25650000000000001</v>
      </c>
      <c r="M206" s="4"/>
    </row>
    <row r="207" spans="1:13">
      <c r="A207" s="15">
        <v>337</v>
      </c>
      <c r="B207" s="16">
        <v>9097</v>
      </c>
      <c r="D207" s="17">
        <v>337</v>
      </c>
      <c r="E207" s="2">
        <v>0.02</v>
      </c>
      <c r="F207" s="18">
        <v>7773.8</v>
      </c>
      <c r="G207" s="19"/>
      <c r="J207" s="8"/>
      <c r="K207" s="4"/>
      <c r="L207" s="23">
        <f t="shared" si="14"/>
        <v>0.02</v>
      </c>
      <c r="M207" s="4"/>
    </row>
    <row r="208" spans="1:13">
      <c r="A208" s="15">
        <v>338</v>
      </c>
      <c r="B208" s="16">
        <v>13132</v>
      </c>
      <c r="D208" s="17">
        <v>338</v>
      </c>
      <c r="E208" s="2">
        <v>1.7500000000000002E-2</v>
      </c>
      <c r="F208" s="18">
        <v>12374.2</v>
      </c>
      <c r="G208" s="19"/>
      <c r="H208" s="17">
        <v>338</v>
      </c>
      <c r="I208" s="2">
        <v>1.6E-2</v>
      </c>
      <c r="J208" s="8">
        <v>1531.6</v>
      </c>
      <c r="K208" s="4"/>
      <c r="L208" s="24">
        <f>((E208*F208)+(I208*J208))/(F208+J208)</f>
        <v>1.7334788361690806E-2</v>
      </c>
      <c r="M208" s="4"/>
    </row>
    <row r="209" spans="1:13">
      <c r="A209" s="15">
        <v>339</v>
      </c>
      <c r="B209" s="16">
        <v>3546.6</v>
      </c>
      <c r="D209" s="17">
        <v>339</v>
      </c>
      <c r="E209" s="2">
        <v>1.6875</v>
      </c>
      <c r="F209" s="18">
        <v>3467.6</v>
      </c>
      <c r="G209" s="19"/>
      <c r="J209" s="8"/>
      <c r="K209" s="4"/>
      <c r="L209" s="23">
        <f t="shared" si="14"/>
        <v>1.6875</v>
      </c>
      <c r="M209" s="4"/>
    </row>
    <row r="210" spans="1:13">
      <c r="A210" s="15">
        <v>340</v>
      </c>
      <c r="B210" s="16">
        <v>516.79999999999995</v>
      </c>
      <c r="D210" s="17">
        <v>340</v>
      </c>
      <c r="E210" s="2">
        <v>1.504</v>
      </c>
      <c r="F210" s="18">
        <v>505.4</v>
      </c>
      <c r="G210" s="19"/>
      <c r="J210" s="8"/>
      <c r="K210" s="4"/>
      <c r="L210" s="23">
        <f t="shared" si="14"/>
        <v>1.504</v>
      </c>
      <c r="M210" s="4"/>
    </row>
    <row r="211" spans="1:13">
      <c r="A211" s="15">
        <v>342</v>
      </c>
      <c r="B211" s="16">
        <v>1375.8</v>
      </c>
      <c r="D211" s="17">
        <v>342</v>
      </c>
      <c r="E211" s="2">
        <v>0.38949999999999996</v>
      </c>
      <c r="F211" s="18">
        <v>1155</v>
      </c>
      <c r="G211" s="19"/>
      <c r="J211" s="8"/>
      <c r="K211" s="4"/>
      <c r="L211" s="23">
        <f t="shared" si="14"/>
        <v>0.38949999999999996</v>
      </c>
      <c r="M211" s="4"/>
    </row>
    <row r="212" spans="1:13">
      <c r="A212" s="15">
        <v>343</v>
      </c>
      <c r="B212" s="16">
        <v>7950</v>
      </c>
      <c r="D212" s="17">
        <v>343</v>
      </c>
      <c r="E212" s="2">
        <v>0.44750000000000001</v>
      </c>
      <c r="F212" s="18">
        <v>6758.2</v>
      </c>
      <c r="G212" s="19"/>
      <c r="J212" s="8"/>
      <c r="K212" s="4"/>
      <c r="L212" s="23">
        <f t="shared" si="14"/>
        <v>0.44750000000000001</v>
      </c>
      <c r="M212" s="4"/>
    </row>
    <row r="213" spans="1:13">
      <c r="A213" s="15">
        <v>344</v>
      </c>
      <c r="B213" s="16">
        <v>7276</v>
      </c>
      <c r="D213" s="17">
        <v>344</v>
      </c>
      <c r="E213" s="2">
        <v>5.6999999999999995E-2</v>
      </c>
      <c r="F213" s="18">
        <v>6694.4</v>
      </c>
      <c r="G213" s="19"/>
      <c r="H213" s="17">
        <v>344</v>
      </c>
      <c r="I213" s="2">
        <v>3.9E-2</v>
      </c>
      <c r="J213" s="8">
        <v>2108.58</v>
      </c>
      <c r="K213" s="4"/>
      <c r="L213" s="24">
        <f t="shared" ref="L213:L214" si="15">((E213*F213)+(I213*J213))/(F213+J213)</f>
        <v>5.2688455500296487E-2</v>
      </c>
      <c r="M213" s="4"/>
    </row>
    <row r="214" spans="1:13">
      <c r="A214" s="15">
        <v>345</v>
      </c>
      <c r="B214" s="16">
        <v>756.6</v>
      </c>
      <c r="D214" s="17">
        <v>345</v>
      </c>
      <c r="E214" s="2">
        <v>3.7999999999999999E-2</v>
      </c>
      <c r="F214" s="18">
        <v>725.6</v>
      </c>
      <c r="G214" s="19"/>
      <c r="H214" s="17">
        <v>345</v>
      </c>
      <c r="I214" s="2">
        <v>3.2000000000000001E-2</v>
      </c>
      <c r="J214" s="8">
        <v>240.38</v>
      </c>
      <c r="K214" s="4"/>
      <c r="L214" s="24">
        <f t="shared" si="15"/>
        <v>3.6506925609225867E-2</v>
      </c>
      <c r="M214" s="4"/>
    </row>
    <row r="215" spans="1:13">
      <c r="A215" s="15">
        <v>346</v>
      </c>
      <c r="B215" s="16">
        <v>4139.2</v>
      </c>
      <c r="D215" s="17">
        <v>346</v>
      </c>
      <c r="E215" s="2">
        <v>1.0489999999999999</v>
      </c>
      <c r="F215" s="18">
        <v>3983.4</v>
      </c>
      <c r="G215" s="19"/>
      <c r="J215" s="8"/>
      <c r="K215" s="4"/>
      <c r="L215" s="23">
        <f t="shared" si="14"/>
        <v>1.0489999999999999</v>
      </c>
      <c r="M215" s="4"/>
    </row>
    <row r="216" spans="1:13">
      <c r="A216" s="15">
        <v>347</v>
      </c>
      <c r="B216" s="16">
        <v>6798</v>
      </c>
      <c r="D216" s="17">
        <v>347</v>
      </c>
      <c r="E216" s="2">
        <v>0.86099999999999999</v>
      </c>
      <c r="F216" s="18">
        <v>6055.4</v>
      </c>
      <c r="G216" s="19"/>
      <c r="J216" s="8"/>
      <c r="K216" s="4"/>
      <c r="L216" s="23">
        <f t="shared" si="14"/>
        <v>0.86099999999999999</v>
      </c>
      <c r="M216" s="4"/>
    </row>
    <row r="217" spans="1:13">
      <c r="A217" s="15">
        <v>348</v>
      </c>
      <c r="B217" s="16">
        <v>1710.8</v>
      </c>
      <c r="D217" s="17">
        <v>348</v>
      </c>
      <c r="E217" s="2">
        <v>0.26550000000000001</v>
      </c>
      <c r="F217" s="18">
        <v>1605</v>
      </c>
      <c r="G217" s="19"/>
      <c r="J217" s="8"/>
      <c r="K217" s="4"/>
      <c r="L217" s="23">
        <f t="shared" si="14"/>
        <v>0.26550000000000001</v>
      </c>
      <c r="M217" s="4"/>
    </row>
    <row r="218" spans="1:13">
      <c r="A218" s="15">
        <v>349</v>
      </c>
      <c r="B218" s="16">
        <v>4493.3999999999996</v>
      </c>
      <c r="D218" s="17">
        <v>349</v>
      </c>
      <c r="E218" s="2">
        <v>0.2225</v>
      </c>
      <c r="F218" s="18">
        <v>4339.3999999999996</v>
      </c>
      <c r="G218" s="19"/>
      <c r="J218" s="8"/>
      <c r="K218" s="4"/>
      <c r="L218" s="23">
        <f t="shared" si="14"/>
        <v>0.2225</v>
      </c>
      <c r="M218" s="4"/>
    </row>
    <row r="219" spans="1:13">
      <c r="A219" s="15">
        <v>350</v>
      </c>
      <c r="B219" s="16">
        <v>1440.8</v>
      </c>
      <c r="D219" s="17">
        <v>350</v>
      </c>
      <c r="E219" s="2">
        <v>1.3185</v>
      </c>
      <c r="F219" s="18">
        <v>1416.2</v>
      </c>
      <c r="G219" s="19"/>
      <c r="J219" s="8"/>
      <c r="K219" s="4"/>
      <c r="L219" s="23">
        <f t="shared" si="14"/>
        <v>1.3185</v>
      </c>
      <c r="M219" s="4"/>
    </row>
    <row r="220" spans="1:13">
      <c r="A220" s="15">
        <v>351</v>
      </c>
      <c r="B220" s="16">
        <v>1498.2</v>
      </c>
      <c r="D220" s="17">
        <v>351</v>
      </c>
      <c r="E220" s="2">
        <v>1.3395000000000001</v>
      </c>
      <c r="F220" s="18">
        <v>1426</v>
      </c>
      <c r="G220" s="19"/>
      <c r="J220" s="8"/>
      <c r="K220" s="4"/>
      <c r="L220" s="23">
        <f t="shared" si="14"/>
        <v>1.3395000000000001</v>
      </c>
      <c r="M220" s="4"/>
    </row>
    <row r="221" spans="1:13">
      <c r="A221" s="15">
        <v>355</v>
      </c>
      <c r="B221" s="16">
        <v>3683.6</v>
      </c>
      <c r="D221" s="17">
        <v>355</v>
      </c>
      <c r="E221" s="2">
        <v>2.6414999999999997</v>
      </c>
      <c r="F221" s="18">
        <v>3177.2</v>
      </c>
      <c r="G221" s="19"/>
      <c r="H221" s="17">
        <v>355</v>
      </c>
      <c r="I221" s="2">
        <v>0.93899999999999995</v>
      </c>
      <c r="J221" s="8">
        <v>1378.9</v>
      </c>
      <c r="K221" s="4"/>
      <c r="L221" s="24">
        <f t="shared" ref="L221:L224" si="16">((E221*F221)+(I221*J221))/(F221+J221)</f>
        <v>2.1262397445183372</v>
      </c>
      <c r="M221" s="4"/>
    </row>
    <row r="222" spans="1:13">
      <c r="A222" s="15">
        <v>356</v>
      </c>
      <c r="B222" s="16">
        <v>3081.4</v>
      </c>
      <c r="D222" s="17">
        <v>356</v>
      </c>
      <c r="E222" s="2">
        <v>1.5495000000000001</v>
      </c>
      <c r="F222" s="18">
        <v>2881</v>
      </c>
      <c r="G222" s="19"/>
      <c r="H222" s="17">
        <v>356</v>
      </c>
      <c r="I222" s="2">
        <v>0.47199999999999998</v>
      </c>
      <c r="J222" s="8">
        <v>620.16</v>
      </c>
      <c r="K222" s="4"/>
      <c r="L222" s="24">
        <f t="shared" si="16"/>
        <v>1.358642569891122</v>
      </c>
      <c r="M222" s="4"/>
    </row>
    <row r="223" spans="1:13">
      <c r="A223" s="15">
        <v>357</v>
      </c>
      <c r="B223" s="16">
        <v>3990.4</v>
      </c>
      <c r="D223" s="17">
        <v>357</v>
      </c>
      <c r="E223" s="2">
        <v>0.84200000000000008</v>
      </c>
      <c r="F223" s="18">
        <v>3679.6</v>
      </c>
      <c r="G223" s="19"/>
      <c r="H223" s="17">
        <v>357</v>
      </c>
      <c r="I223" s="2">
        <v>0.10299999999999999</v>
      </c>
      <c r="J223" s="8">
        <v>1287.08</v>
      </c>
      <c r="K223" s="4"/>
      <c r="L223" s="24">
        <f t="shared" si="16"/>
        <v>0.65049337585670908</v>
      </c>
      <c r="M223" s="4"/>
    </row>
    <row r="224" spans="1:13">
      <c r="A224" s="15">
        <v>358</v>
      </c>
      <c r="B224" s="16">
        <v>1464</v>
      </c>
      <c r="D224" s="17">
        <v>358</v>
      </c>
      <c r="E224" s="2">
        <v>2.113</v>
      </c>
      <c r="F224" s="18">
        <v>1345.4</v>
      </c>
      <c r="G224" s="19"/>
      <c r="H224" s="17">
        <v>358</v>
      </c>
      <c r="I224" s="2">
        <v>0.23</v>
      </c>
      <c r="J224" s="8">
        <v>164.86</v>
      </c>
      <c r="K224" s="4"/>
      <c r="L224" s="24">
        <f t="shared" si="16"/>
        <v>1.9074516970587847</v>
      </c>
      <c r="M224" s="4"/>
    </row>
    <row r="225" spans="1:13">
      <c r="A225" s="15">
        <v>359</v>
      </c>
      <c r="B225" s="16">
        <v>1994.8</v>
      </c>
      <c r="D225" s="17">
        <v>359</v>
      </c>
      <c r="E225" s="2">
        <v>0.66349999999999998</v>
      </c>
      <c r="F225" s="18">
        <v>1727.8</v>
      </c>
      <c r="G225" s="19"/>
      <c r="J225" s="8"/>
      <c r="K225" s="4"/>
      <c r="L225" s="23">
        <f t="shared" si="14"/>
        <v>0.66349999999999998</v>
      </c>
      <c r="M225" s="4"/>
    </row>
    <row r="226" spans="1:13">
      <c r="A226" s="15">
        <v>360</v>
      </c>
      <c r="B226" s="16">
        <v>433.6</v>
      </c>
      <c r="D226" s="17">
        <v>360</v>
      </c>
      <c r="E226" s="2">
        <v>1.1755</v>
      </c>
      <c r="F226" s="18">
        <v>257.39999999999998</v>
      </c>
      <c r="G226" s="19"/>
      <c r="J226" s="8"/>
      <c r="K226" s="4"/>
      <c r="L226" s="23">
        <f t="shared" si="14"/>
        <v>1.1755</v>
      </c>
      <c r="M226" s="4"/>
    </row>
    <row r="227" spans="1:13">
      <c r="A227" s="15">
        <v>361</v>
      </c>
      <c r="B227" s="16">
        <v>4582.2</v>
      </c>
      <c r="D227" s="17">
        <v>361</v>
      </c>
      <c r="E227" s="2">
        <v>0.76100000000000001</v>
      </c>
      <c r="F227" s="18">
        <v>3462.4</v>
      </c>
      <c r="G227" s="19"/>
      <c r="H227" s="17">
        <v>361</v>
      </c>
      <c r="I227" s="2">
        <v>0.36499999999999999</v>
      </c>
      <c r="J227" s="8">
        <v>1581.14</v>
      </c>
      <c r="K227" s="4"/>
      <c r="L227" s="24">
        <f t="shared" ref="L227:L228" si="17">((E227*F227)+(I227*J227))/(F227+J227)</f>
        <v>0.63685476867438362</v>
      </c>
      <c r="M227" s="4"/>
    </row>
    <row r="228" spans="1:13">
      <c r="A228" s="15">
        <v>362</v>
      </c>
      <c r="B228" s="16">
        <v>1883.2</v>
      </c>
      <c r="D228" s="17">
        <v>362</v>
      </c>
      <c r="E228" s="2">
        <v>2.1999999999999999E-2</v>
      </c>
      <c r="F228" s="18">
        <v>1757.8</v>
      </c>
      <c r="G228" s="19"/>
      <c r="H228" s="17">
        <v>362</v>
      </c>
      <c r="I228" s="2">
        <v>8.9999999999999993E-3</v>
      </c>
      <c r="J228" s="8">
        <v>740.95</v>
      </c>
      <c r="K228" s="4"/>
      <c r="L228" s="24">
        <f t="shared" si="17"/>
        <v>1.814513256628314E-2</v>
      </c>
      <c r="M228" s="4"/>
    </row>
    <row r="229" spans="1:13">
      <c r="A229" s="15">
        <v>363</v>
      </c>
      <c r="B229" s="16">
        <v>3783.6</v>
      </c>
      <c r="D229" s="17">
        <v>363</v>
      </c>
      <c r="E229" s="2">
        <v>2.8125</v>
      </c>
      <c r="F229" s="18">
        <v>3182.8</v>
      </c>
      <c r="G229" s="19"/>
      <c r="J229" s="8"/>
      <c r="K229" s="4"/>
      <c r="L229" s="23">
        <f t="shared" si="14"/>
        <v>2.8125</v>
      </c>
      <c r="M229" s="4"/>
    </row>
    <row r="230" spans="1:13">
      <c r="A230" s="15">
        <v>364</v>
      </c>
      <c r="B230" s="16">
        <v>3075.8</v>
      </c>
      <c r="D230" s="17">
        <v>364</v>
      </c>
      <c r="E230" s="2">
        <v>0.38100000000000001</v>
      </c>
      <c r="F230" s="18">
        <v>2776.6</v>
      </c>
      <c r="G230" s="19"/>
      <c r="J230" s="8"/>
      <c r="K230" s="4"/>
      <c r="L230" s="23">
        <f t="shared" si="14"/>
        <v>0.38100000000000001</v>
      </c>
      <c r="M230" s="4"/>
    </row>
    <row r="231" spans="1:13">
      <c r="A231" s="15">
        <v>366</v>
      </c>
      <c r="B231" s="16">
        <v>1027.4000000000001</v>
      </c>
      <c r="D231" s="17">
        <v>366</v>
      </c>
      <c r="E231" s="2">
        <v>0.39</v>
      </c>
      <c r="F231" s="18">
        <v>998.4</v>
      </c>
      <c r="G231" s="19"/>
      <c r="J231" s="8"/>
      <c r="K231" s="4"/>
      <c r="L231" s="23">
        <f t="shared" si="14"/>
        <v>0.39</v>
      </c>
      <c r="M231" s="4"/>
    </row>
    <row r="232" spans="1:13">
      <c r="A232" s="15">
        <v>367</v>
      </c>
      <c r="B232" s="16">
        <v>1948.4</v>
      </c>
      <c r="D232" s="17">
        <v>367</v>
      </c>
      <c r="E232" s="2">
        <v>1.4775</v>
      </c>
      <c r="F232" s="18">
        <v>1772.4</v>
      </c>
      <c r="G232" s="19"/>
      <c r="J232" s="8"/>
      <c r="K232" s="4"/>
      <c r="L232" s="23">
        <f t="shared" si="14"/>
        <v>1.4775</v>
      </c>
      <c r="M232" s="4"/>
    </row>
    <row r="233" spans="1:13">
      <c r="A233" s="15">
        <v>368</v>
      </c>
      <c r="B233" s="16">
        <v>1176.2</v>
      </c>
      <c r="D233" s="17">
        <v>368</v>
      </c>
      <c r="E233" s="2">
        <v>1.2065000000000001</v>
      </c>
      <c r="F233" s="18">
        <v>1027.8</v>
      </c>
      <c r="G233" s="19"/>
      <c r="H233" s="17">
        <v>368</v>
      </c>
      <c r="I233" s="2">
        <v>0.495</v>
      </c>
      <c r="J233" s="8">
        <v>241.38</v>
      </c>
      <c r="K233" s="4"/>
      <c r="L233" s="24">
        <f t="shared" ref="L233:L234" si="18">((E233*F233)+(I233*J233))/(F233+J233)</f>
        <v>1.0711828109488017</v>
      </c>
      <c r="M233" s="4"/>
    </row>
    <row r="234" spans="1:13">
      <c r="A234" s="15">
        <v>369</v>
      </c>
      <c r="B234" s="16">
        <v>961.2</v>
      </c>
      <c r="D234" s="17">
        <v>369</v>
      </c>
      <c r="E234" s="2">
        <v>1.4260000000000002</v>
      </c>
      <c r="F234" s="18">
        <v>766.2</v>
      </c>
      <c r="G234" s="19"/>
      <c r="H234" s="17">
        <v>369</v>
      </c>
      <c r="I234" s="2">
        <v>0.318</v>
      </c>
      <c r="J234" s="8">
        <v>354.91</v>
      </c>
      <c r="K234" s="4"/>
      <c r="L234" s="24">
        <f t="shared" si="18"/>
        <v>1.0752402351241181</v>
      </c>
      <c r="M234" s="4"/>
    </row>
    <row r="235" spans="1:13">
      <c r="A235" s="15">
        <v>370</v>
      </c>
      <c r="B235" s="16">
        <v>4393.2</v>
      </c>
      <c r="D235" s="17">
        <v>370</v>
      </c>
      <c r="E235" s="2">
        <v>0.92249999999999999</v>
      </c>
      <c r="F235" s="18">
        <v>3791.6</v>
      </c>
      <c r="G235" s="19"/>
      <c r="J235" s="8"/>
      <c r="K235" s="4"/>
      <c r="L235" s="23">
        <f t="shared" si="14"/>
        <v>0.92249999999999999</v>
      </c>
      <c r="M235" s="4"/>
    </row>
    <row r="236" spans="1:13">
      <c r="A236" s="15">
        <v>371</v>
      </c>
      <c r="B236" s="16">
        <v>2007.2</v>
      </c>
      <c r="D236" s="17">
        <v>371</v>
      </c>
      <c r="E236" s="2">
        <v>0.54600000000000004</v>
      </c>
      <c r="F236" s="18">
        <v>1967.8</v>
      </c>
      <c r="G236" s="19"/>
      <c r="J236" s="8"/>
      <c r="K236" s="4"/>
      <c r="L236" s="23">
        <f t="shared" si="14"/>
        <v>0.54600000000000004</v>
      </c>
      <c r="M236" s="4"/>
    </row>
    <row r="237" spans="1:13">
      <c r="A237" s="15">
        <v>372</v>
      </c>
      <c r="B237" s="16">
        <v>626.79999999999995</v>
      </c>
      <c r="D237" s="17">
        <v>372</v>
      </c>
      <c r="E237" s="2">
        <v>0.3</v>
      </c>
      <c r="F237" s="18">
        <v>563.79999999999995</v>
      </c>
      <c r="G237" s="19"/>
      <c r="J237" s="8"/>
      <c r="K237" s="4"/>
      <c r="L237" s="23">
        <f t="shared" si="14"/>
        <v>0.3</v>
      </c>
      <c r="M237" s="4"/>
    </row>
    <row r="238" spans="1:13">
      <c r="A238" s="15">
        <v>373</v>
      </c>
      <c r="B238" s="16">
        <v>4661.8</v>
      </c>
      <c r="D238" s="17">
        <v>373</v>
      </c>
      <c r="E238" s="2">
        <v>0.503</v>
      </c>
      <c r="F238" s="18">
        <v>3869.4</v>
      </c>
      <c r="G238" s="19"/>
      <c r="H238" s="17">
        <v>373</v>
      </c>
      <c r="I238" s="2">
        <v>0.10199999999999999</v>
      </c>
      <c r="J238" s="8">
        <v>1294.06</v>
      </c>
      <c r="K238" s="4"/>
      <c r="L238" s="24">
        <f t="shared" ref="L238:L239" si="19">((E238*F238)+(I238*J238))/(F238+J238)</f>
        <v>0.40250187277523208</v>
      </c>
      <c r="M238" s="4"/>
    </row>
    <row r="239" spans="1:13">
      <c r="A239" s="15">
        <v>374</v>
      </c>
      <c r="B239" s="16">
        <v>3146.6</v>
      </c>
      <c r="D239" s="17">
        <v>374</v>
      </c>
      <c r="E239" s="2">
        <v>6.7500000000000004E-2</v>
      </c>
      <c r="F239" s="18">
        <v>3014</v>
      </c>
      <c r="G239" s="19"/>
      <c r="H239" s="17">
        <v>374</v>
      </c>
      <c r="I239" s="2">
        <v>2.4E-2</v>
      </c>
      <c r="J239" s="8">
        <v>616.96</v>
      </c>
      <c r="K239" s="4"/>
      <c r="L239" s="24">
        <f t="shared" si="19"/>
        <v>6.0108632427787696E-2</v>
      </c>
      <c r="M239" s="4"/>
    </row>
    <row r="240" spans="1:13">
      <c r="A240" s="15">
        <v>375</v>
      </c>
      <c r="B240" s="16">
        <v>2618.4</v>
      </c>
      <c r="D240" s="17">
        <v>375</v>
      </c>
      <c r="E240" s="2">
        <v>1.2694999999999999</v>
      </c>
      <c r="F240" s="18">
        <v>2344.6</v>
      </c>
      <c r="G240" s="19"/>
      <c r="J240" s="8"/>
      <c r="K240" s="4"/>
      <c r="L240" s="23">
        <f t="shared" si="14"/>
        <v>1.2694999999999999</v>
      </c>
      <c r="M240" s="4"/>
    </row>
    <row r="241" spans="1:13">
      <c r="A241" s="15">
        <v>376</v>
      </c>
      <c r="B241" s="16">
        <v>6707</v>
      </c>
      <c r="D241" s="17">
        <v>376</v>
      </c>
      <c r="E241" s="2">
        <v>0.1115</v>
      </c>
      <c r="F241" s="18">
        <v>5750.8</v>
      </c>
      <c r="G241" s="19"/>
      <c r="J241" s="8"/>
      <c r="K241" s="4"/>
      <c r="L241" s="23">
        <f t="shared" si="14"/>
        <v>0.1115</v>
      </c>
      <c r="M241" s="4"/>
    </row>
    <row r="242" spans="1:13">
      <c r="A242" s="15">
        <v>377</v>
      </c>
      <c r="B242" s="16">
        <v>7410</v>
      </c>
      <c r="D242" s="17">
        <v>377</v>
      </c>
      <c r="E242" s="2">
        <v>2.0499999999999997E-2</v>
      </c>
      <c r="F242" s="18">
        <v>6375.4</v>
      </c>
      <c r="G242" s="19"/>
      <c r="J242" s="8"/>
      <c r="K242" s="4"/>
      <c r="L242" s="23">
        <f t="shared" si="14"/>
        <v>2.0499999999999997E-2</v>
      </c>
      <c r="M242" s="4"/>
    </row>
    <row r="243" spans="1:13">
      <c r="A243" s="15">
        <v>378</v>
      </c>
      <c r="B243" s="16">
        <v>5799</v>
      </c>
      <c r="D243" s="17">
        <v>378</v>
      </c>
      <c r="E243" s="2">
        <v>3.3500000000000002E-2</v>
      </c>
      <c r="F243" s="18">
        <v>5297</v>
      </c>
      <c r="G243" s="19"/>
      <c r="H243" s="17">
        <v>378</v>
      </c>
      <c r="I243" s="2">
        <v>0.01</v>
      </c>
      <c r="J243" s="8">
        <v>1324.15</v>
      </c>
      <c r="K243" s="4"/>
      <c r="L243" s="24">
        <f>((E243*F243)+(I243*J243))/(F243+J243)</f>
        <v>2.8800283938590729E-2</v>
      </c>
      <c r="M243" s="4"/>
    </row>
    <row r="244" spans="1:13">
      <c r="A244" s="15">
        <v>379</v>
      </c>
      <c r="B244" s="16">
        <v>466.8</v>
      </c>
      <c r="D244" s="17">
        <v>379</v>
      </c>
      <c r="E244" s="2">
        <v>0.1525</v>
      </c>
      <c r="F244" s="18">
        <v>457</v>
      </c>
      <c r="G244" s="19"/>
      <c r="J244" s="8"/>
      <c r="K244" s="4"/>
      <c r="L244" s="23">
        <f t="shared" si="14"/>
        <v>0.1525</v>
      </c>
      <c r="M244" s="4"/>
    </row>
    <row r="245" spans="1:13">
      <c r="A245" s="15">
        <v>380</v>
      </c>
      <c r="B245" s="16">
        <v>1181.5999999999999</v>
      </c>
      <c r="D245" s="17">
        <v>380</v>
      </c>
      <c r="E245" s="2">
        <v>1.373</v>
      </c>
      <c r="F245" s="18">
        <v>1095.2</v>
      </c>
      <c r="G245" s="19"/>
      <c r="J245" s="8"/>
      <c r="K245" s="4"/>
      <c r="L245" s="23">
        <f t="shared" si="14"/>
        <v>1.373</v>
      </c>
      <c r="M245" s="4"/>
    </row>
    <row r="246" spans="1:13">
      <c r="A246" s="15">
        <v>381</v>
      </c>
      <c r="B246" s="16">
        <v>2786</v>
      </c>
      <c r="D246" s="17">
        <v>381</v>
      </c>
      <c r="E246" s="2">
        <v>0.60650000000000004</v>
      </c>
      <c r="F246" s="18">
        <v>2329.4</v>
      </c>
      <c r="G246" s="19"/>
      <c r="J246" s="8"/>
      <c r="K246" s="4"/>
      <c r="L246" s="23">
        <f t="shared" si="14"/>
        <v>0.60650000000000004</v>
      </c>
      <c r="M246" s="4"/>
    </row>
    <row r="247" spans="1:13">
      <c r="A247" s="15">
        <v>382</v>
      </c>
      <c r="B247" s="16">
        <v>5485</v>
      </c>
      <c r="D247" s="17">
        <v>382</v>
      </c>
      <c r="E247" s="2">
        <v>0.2525</v>
      </c>
      <c r="F247" s="18">
        <v>4806</v>
      </c>
      <c r="G247" s="19"/>
      <c r="H247" s="17">
        <v>382</v>
      </c>
      <c r="I247" s="2">
        <v>9.8000000000000004E-2</v>
      </c>
      <c r="J247" s="8">
        <v>732.56</v>
      </c>
      <c r="K247" s="4"/>
      <c r="L247" s="24">
        <f t="shared" ref="L247:L248" si="20">((E247*F247)+(I247*J247))/(F247+J247)</f>
        <v>0.23206499162237121</v>
      </c>
      <c r="M247" s="4"/>
    </row>
    <row r="248" spans="1:13">
      <c r="A248" s="15">
        <v>384</v>
      </c>
      <c r="B248" s="16">
        <v>9963</v>
      </c>
      <c r="D248" s="17">
        <v>384</v>
      </c>
      <c r="E248" s="2">
        <v>2.75E-2</v>
      </c>
      <c r="F248" s="18">
        <v>9041.6</v>
      </c>
      <c r="G248" s="19"/>
      <c r="H248" s="17">
        <v>384</v>
      </c>
      <c r="I248" s="2">
        <v>1.7000000000000001E-2</v>
      </c>
      <c r="J248" s="8">
        <v>1993.46</v>
      </c>
      <c r="K248" s="4"/>
      <c r="L248" s="24">
        <f t="shared" si="20"/>
        <v>2.5603197445233646E-2</v>
      </c>
      <c r="M248" s="4"/>
    </row>
    <row r="249" spans="1:13">
      <c r="A249" s="15">
        <v>389</v>
      </c>
      <c r="B249" s="16">
        <v>2489.1999999999998</v>
      </c>
      <c r="D249" s="17">
        <v>389</v>
      </c>
      <c r="E249" s="2">
        <v>1.0765</v>
      </c>
      <c r="F249" s="18">
        <v>2160.1999999999998</v>
      </c>
      <c r="G249" s="19"/>
      <c r="J249" s="8"/>
      <c r="K249" s="4"/>
      <c r="L249" s="23">
        <f t="shared" si="14"/>
        <v>1.0765</v>
      </c>
      <c r="M249" s="4"/>
    </row>
    <row r="250" spans="1:13">
      <c r="A250" s="15">
        <v>390</v>
      </c>
      <c r="B250" s="16">
        <v>4350.3999999999996</v>
      </c>
      <c r="D250" s="17">
        <v>390</v>
      </c>
      <c r="E250" s="2">
        <v>0.28649999999999998</v>
      </c>
      <c r="F250" s="18">
        <v>3702.2</v>
      </c>
      <c r="G250" s="19"/>
      <c r="J250" s="8"/>
      <c r="K250" s="4"/>
      <c r="L250" s="23">
        <f t="shared" si="14"/>
        <v>0.28649999999999998</v>
      </c>
      <c r="M250" s="4"/>
    </row>
    <row r="251" spans="1:13">
      <c r="A251" s="15">
        <v>391</v>
      </c>
      <c r="B251" s="16">
        <v>5650</v>
      </c>
      <c r="D251" s="17">
        <v>391</v>
      </c>
      <c r="E251" s="2">
        <v>2.8499999999999998E-2</v>
      </c>
      <c r="F251" s="18">
        <v>4754.3999999999996</v>
      </c>
      <c r="G251" s="19"/>
      <c r="J251" s="8"/>
      <c r="K251" s="4"/>
      <c r="L251" s="23">
        <f t="shared" si="14"/>
        <v>2.8499999999999998E-2</v>
      </c>
      <c r="M251" s="4"/>
    </row>
    <row r="252" spans="1:13">
      <c r="A252" s="15">
        <v>392</v>
      </c>
      <c r="B252" s="16">
        <v>8441</v>
      </c>
      <c r="D252" s="17">
        <v>392</v>
      </c>
      <c r="E252" s="2">
        <v>1.15E-2</v>
      </c>
      <c r="F252" s="18">
        <v>7149.8</v>
      </c>
      <c r="G252" s="19"/>
      <c r="J252" s="8"/>
      <c r="K252" s="4"/>
      <c r="L252" s="23">
        <f t="shared" si="14"/>
        <v>1.15E-2</v>
      </c>
      <c r="M252" s="4"/>
    </row>
    <row r="253" spans="1:13">
      <c r="A253" s="15">
        <v>393</v>
      </c>
      <c r="B253" s="16">
        <v>1521.4</v>
      </c>
      <c r="D253" s="17">
        <v>393</v>
      </c>
      <c r="E253" s="2">
        <v>7.0000000000000001E-3</v>
      </c>
      <c r="F253" s="18">
        <v>1327.8</v>
      </c>
      <c r="G253" s="19"/>
      <c r="J253" s="8"/>
      <c r="K253" s="4"/>
      <c r="L253" s="23">
        <f t="shared" si="14"/>
        <v>7.0000000000000001E-3</v>
      </c>
      <c r="M253" s="4"/>
    </row>
    <row r="254" spans="1:13">
      <c r="A254" s="15">
        <v>394</v>
      </c>
      <c r="B254" s="16">
        <v>2577.8000000000002</v>
      </c>
      <c r="D254" s="17">
        <v>394</v>
      </c>
      <c r="E254" s="2">
        <v>0.71849999999999992</v>
      </c>
      <c r="F254" s="18">
        <v>2319.4</v>
      </c>
      <c r="G254" s="19"/>
      <c r="J254" s="8"/>
      <c r="K254" s="4"/>
      <c r="L254" s="23">
        <f t="shared" si="14"/>
        <v>0.71849999999999992</v>
      </c>
      <c r="M254" s="4"/>
    </row>
    <row r="255" spans="1:13">
      <c r="A255" s="15">
        <v>395</v>
      </c>
      <c r="B255" s="16">
        <v>2786.6</v>
      </c>
      <c r="D255" s="17">
        <v>395</v>
      </c>
      <c r="E255" s="2">
        <v>6.0999999999999999E-2</v>
      </c>
      <c r="F255" s="18">
        <v>2549.6</v>
      </c>
      <c r="G255" s="19"/>
      <c r="H255" s="17">
        <v>395</v>
      </c>
      <c r="I255" s="2">
        <v>0</v>
      </c>
      <c r="J255" s="8">
        <v>328.01</v>
      </c>
      <c r="K255" s="4"/>
      <c r="L255" s="24">
        <f>((E255*F255)+(I255*J255))/(F255+J255)</f>
        <v>5.404679577844114E-2</v>
      </c>
      <c r="M255" s="4"/>
    </row>
    <row r="256" spans="1:13">
      <c r="A256" s="15">
        <v>396</v>
      </c>
      <c r="B256" s="16">
        <v>2143.6</v>
      </c>
      <c r="D256" s="17">
        <v>396</v>
      </c>
      <c r="E256" s="2">
        <v>1.1299999999999999</v>
      </c>
      <c r="F256" s="18">
        <v>2119.4</v>
      </c>
      <c r="G256" s="19"/>
      <c r="J256" s="8"/>
      <c r="K256" s="4"/>
      <c r="L256" s="23">
        <f t="shared" si="14"/>
        <v>1.1299999999999999</v>
      </c>
      <c r="M256" s="4"/>
    </row>
    <row r="257" spans="1:13">
      <c r="A257" s="15">
        <v>397</v>
      </c>
      <c r="B257" s="16">
        <v>804.8</v>
      </c>
      <c r="D257" s="17">
        <v>397</v>
      </c>
      <c r="E257" s="2">
        <v>2.0674999999999999</v>
      </c>
      <c r="F257" s="18">
        <v>693</v>
      </c>
      <c r="G257" s="19"/>
      <c r="H257" s="17">
        <v>397</v>
      </c>
      <c r="I257" s="2">
        <v>0.158</v>
      </c>
      <c r="J257" s="8">
        <v>131.69</v>
      </c>
      <c r="K257" s="4"/>
      <c r="L257" s="24">
        <f t="shared" ref="L257:L259" si="21">((E257*F257)+(I257*J257))/(F257+J257)</f>
        <v>1.7625829341934542</v>
      </c>
      <c r="M257" s="4"/>
    </row>
    <row r="258" spans="1:13">
      <c r="A258" s="15">
        <v>398</v>
      </c>
      <c r="B258" s="16">
        <v>3164</v>
      </c>
      <c r="D258" s="17">
        <v>398</v>
      </c>
      <c r="E258" s="2">
        <v>1.9410000000000001</v>
      </c>
      <c r="F258" s="18">
        <v>2433.4</v>
      </c>
      <c r="G258" s="19"/>
      <c r="H258" s="17">
        <v>398</v>
      </c>
      <c r="I258" s="2">
        <v>0.16900000000000001</v>
      </c>
      <c r="J258" s="8">
        <v>739.39</v>
      </c>
      <c r="K258" s="4"/>
      <c r="L258" s="24">
        <f t="shared" si="21"/>
        <v>1.5280514342266587</v>
      </c>
      <c r="M258" s="4"/>
    </row>
    <row r="259" spans="1:13">
      <c r="A259" s="15">
        <v>399</v>
      </c>
      <c r="B259" s="16">
        <v>756</v>
      </c>
      <c r="D259" s="17">
        <v>399</v>
      </c>
      <c r="E259" s="2">
        <v>2.6760000000000002</v>
      </c>
      <c r="F259" s="18">
        <v>652</v>
      </c>
      <c r="G259" s="19"/>
      <c r="H259" s="17">
        <v>399</v>
      </c>
      <c r="I259" s="2">
        <v>0.35199999999999998</v>
      </c>
      <c r="J259" s="8">
        <v>576.36</v>
      </c>
      <c r="K259" s="4"/>
      <c r="L259" s="24">
        <f t="shared" si="21"/>
        <v>1.5855536813312057</v>
      </c>
      <c r="M259" s="4"/>
    </row>
    <row r="260" spans="1:13">
      <c r="A260" s="15">
        <v>750</v>
      </c>
      <c r="B260" s="16">
        <v>3951</v>
      </c>
      <c r="D260" s="17">
        <v>750</v>
      </c>
      <c r="E260" s="2">
        <v>1.0985</v>
      </c>
      <c r="F260" s="18">
        <v>3751.6</v>
      </c>
      <c r="G260" s="19"/>
      <c r="J260" s="8"/>
      <c r="K260" s="4"/>
      <c r="L260" s="23">
        <f t="shared" ref="L260:L277" si="22">E260</f>
        <v>1.0985</v>
      </c>
      <c r="M260" s="4"/>
    </row>
    <row r="261" spans="1:13">
      <c r="A261" s="15">
        <v>751</v>
      </c>
      <c r="B261" s="16">
        <v>594</v>
      </c>
      <c r="D261" s="17">
        <v>751</v>
      </c>
      <c r="E261" s="2">
        <v>2.3739999999999997</v>
      </c>
      <c r="F261" s="18">
        <v>572.4</v>
      </c>
      <c r="G261" s="19"/>
      <c r="J261" s="8"/>
      <c r="K261" s="4"/>
      <c r="L261" s="23">
        <f t="shared" si="22"/>
        <v>2.3739999999999997</v>
      </c>
      <c r="M261" s="4"/>
    </row>
    <row r="262" spans="1:13">
      <c r="A262" s="15">
        <v>752</v>
      </c>
      <c r="B262" s="16">
        <v>2689.2</v>
      </c>
      <c r="D262" s="17">
        <v>752</v>
      </c>
      <c r="E262" s="2">
        <v>2.5134999999999996</v>
      </c>
      <c r="F262" s="18">
        <v>2119.8000000000002</v>
      </c>
      <c r="G262" s="19"/>
      <c r="H262" s="17">
        <v>752</v>
      </c>
      <c r="I262" s="2">
        <v>1.4119999999999999</v>
      </c>
      <c r="J262" s="8">
        <v>429.07</v>
      </c>
      <c r="K262" s="4"/>
      <c r="L262" s="24">
        <f t="shared" ref="L262:L263" si="23">((E262*F262)+(I262*J262))/(F262+J262)</f>
        <v>2.3280764181774667</v>
      </c>
      <c r="M262" s="4"/>
    </row>
    <row r="263" spans="1:13">
      <c r="A263" s="15">
        <v>753</v>
      </c>
      <c r="B263" s="16">
        <v>6025</v>
      </c>
      <c r="D263" s="17">
        <v>753</v>
      </c>
      <c r="E263" s="2">
        <v>0.872</v>
      </c>
      <c r="F263" s="18">
        <v>5194.6000000000004</v>
      </c>
      <c r="G263" s="19"/>
      <c r="H263" s="17">
        <v>753</v>
      </c>
      <c r="I263" s="2">
        <v>0.307</v>
      </c>
      <c r="J263" s="8">
        <v>1045.8499999999999</v>
      </c>
      <c r="K263" s="4"/>
      <c r="L263" s="24">
        <f t="shared" si="23"/>
        <v>0.77731047440489065</v>
      </c>
      <c r="M263" s="4"/>
    </row>
    <row r="264" spans="1:13">
      <c r="A264" s="15">
        <v>754</v>
      </c>
      <c r="B264" s="16">
        <v>7289</v>
      </c>
      <c r="D264" s="17">
        <v>754</v>
      </c>
      <c r="E264" s="2">
        <v>0.372</v>
      </c>
      <c r="F264" s="18">
        <v>5936.4</v>
      </c>
      <c r="G264" s="19"/>
      <c r="J264" s="8"/>
      <c r="K264" s="4"/>
      <c r="L264" s="23">
        <f t="shared" si="22"/>
        <v>0.372</v>
      </c>
      <c r="M264" s="4"/>
    </row>
    <row r="265" spans="1:13">
      <c r="A265" s="15">
        <v>755</v>
      </c>
      <c r="B265" s="16">
        <v>6913</v>
      </c>
      <c r="D265" s="17">
        <v>755</v>
      </c>
      <c r="E265" s="2">
        <v>9.7500000000000003E-2</v>
      </c>
      <c r="F265" s="18">
        <v>6071.4</v>
      </c>
      <c r="G265" s="19"/>
      <c r="H265" s="17">
        <v>755</v>
      </c>
      <c r="I265" s="2">
        <v>3.9E-2</v>
      </c>
      <c r="J265" s="8">
        <v>1372.48</v>
      </c>
      <c r="K265" s="4"/>
      <c r="L265" s="24">
        <f t="shared" ref="L265:L267" si="24">((E265*F265)+(I265*J265))/(F265+J265)</f>
        <v>8.6713947564979563E-2</v>
      </c>
      <c r="M265" s="4"/>
    </row>
    <row r="266" spans="1:13">
      <c r="A266" s="15">
        <v>756</v>
      </c>
      <c r="B266" s="16">
        <v>7874</v>
      </c>
      <c r="D266" s="17">
        <v>756</v>
      </c>
      <c r="E266" s="2">
        <v>2.7E-2</v>
      </c>
      <c r="F266" s="18">
        <v>6877.6</v>
      </c>
      <c r="G266" s="19"/>
      <c r="H266" s="17">
        <v>756</v>
      </c>
      <c r="I266" s="2">
        <v>1.0999999999999999E-2</v>
      </c>
      <c r="J266" s="8">
        <v>857.61</v>
      </c>
      <c r="K266" s="4"/>
      <c r="L266" s="24">
        <f t="shared" si="24"/>
        <v>2.5226064967854782E-2</v>
      </c>
      <c r="M266" s="4"/>
    </row>
    <row r="267" spans="1:13">
      <c r="A267" s="15">
        <v>757</v>
      </c>
      <c r="B267" s="16">
        <v>621.6</v>
      </c>
      <c r="D267" s="17">
        <v>757</v>
      </c>
      <c r="E267" s="2">
        <v>3.2000000000000001E-2</v>
      </c>
      <c r="F267" s="18">
        <v>599.4</v>
      </c>
      <c r="G267" s="19"/>
      <c r="H267" s="17">
        <v>757</v>
      </c>
      <c r="I267" s="2">
        <v>0</v>
      </c>
      <c r="J267" s="8">
        <v>150.85</v>
      </c>
      <c r="K267" s="4"/>
      <c r="L267" s="24">
        <f t="shared" si="24"/>
        <v>2.5565878040653117E-2</v>
      </c>
      <c r="M267" s="4"/>
    </row>
    <row r="268" spans="1:13">
      <c r="A268" s="15">
        <v>766</v>
      </c>
      <c r="B268" s="16">
        <v>3808</v>
      </c>
      <c r="D268" s="17">
        <v>766</v>
      </c>
      <c r="E268" s="2">
        <v>0.99199999999999999</v>
      </c>
      <c r="F268" s="18">
        <v>3281.6</v>
      </c>
      <c r="G268" s="19"/>
      <c r="J268" s="8"/>
      <c r="K268" s="4"/>
      <c r="L268" s="23">
        <f t="shared" si="22"/>
        <v>0.99199999999999999</v>
      </c>
      <c r="M268" s="4"/>
    </row>
    <row r="269" spans="1:13">
      <c r="A269" s="15">
        <v>767</v>
      </c>
      <c r="B269" s="16">
        <v>2098</v>
      </c>
      <c r="D269" s="17">
        <v>767</v>
      </c>
      <c r="E269" s="2">
        <v>1.0269999999999999</v>
      </c>
      <c r="F269" s="18">
        <v>1883.2</v>
      </c>
      <c r="G269" s="19"/>
      <c r="J269" s="8"/>
      <c r="K269" s="4"/>
      <c r="L269" s="23">
        <f t="shared" si="22"/>
        <v>1.0269999999999999</v>
      </c>
      <c r="M269" s="4"/>
    </row>
    <row r="270" spans="1:13">
      <c r="A270" s="15">
        <v>768</v>
      </c>
      <c r="B270" s="16">
        <v>2906.8</v>
      </c>
      <c r="D270" s="17">
        <v>768</v>
      </c>
      <c r="E270" s="2">
        <v>0.92700000000000005</v>
      </c>
      <c r="F270" s="18">
        <v>2514.8000000000002</v>
      </c>
      <c r="G270" s="19"/>
      <c r="J270" s="8"/>
      <c r="K270" s="4"/>
      <c r="L270" s="23">
        <f t="shared" si="22"/>
        <v>0.92700000000000005</v>
      </c>
      <c r="M270" s="4"/>
    </row>
    <row r="271" spans="1:13">
      <c r="A271" s="15">
        <v>769</v>
      </c>
      <c r="B271" s="16">
        <v>2677.6</v>
      </c>
      <c r="D271" s="17">
        <v>769</v>
      </c>
      <c r="E271" s="2">
        <v>1.0525</v>
      </c>
      <c r="F271" s="18">
        <v>2318</v>
      </c>
      <c r="G271" s="19"/>
      <c r="J271" s="8"/>
      <c r="K271" s="4"/>
      <c r="L271" s="23">
        <f t="shared" si="22"/>
        <v>1.0525</v>
      </c>
      <c r="M271" s="4"/>
    </row>
    <row r="272" spans="1:13">
      <c r="A272" s="15">
        <v>770</v>
      </c>
      <c r="B272" s="16">
        <v>1859.6</v>
      </c>
      <c r="D272" s="17">
        <v>770</v>
      </c>
      <c r="E272" s="2">
        <v>0.78</v>
      </c>
      <c r="F272" s="18">
        <v>1728.4</v>
      </c>
      <c r="G272" s="19"/>
      <c r="H272" s="17">
        <v>770</v>
      </c>
      <c r="I272" s="2">
        <v>0.18099999999999999</v>
      </c>
      <c r="J272" s="8">
        <v>211.08</v>
      </c>
      <c r="K272" s="4"/>
      <c r="L272" s="24">
        <f t="shared" ref="L272:L273" si="25">((E272*F272)+(I272*J272))/(F272+J272)</f>
        <v>0.71480885598201582</v>
      </c>
      <c r="M272" s="4"/>
    </row>
    <row r="273" spans="1:13">
      <c r="A273" s="15">
        <v>771</v>
      </c>
      <c r="B273" s="16">
        <v>6287</v>
      </c>
      <c r="D273" s="17">
        <v>771</v>
      </c>
      <c r="E273" s="2">
        <v>0.40149999999999997</v>
      </c>
      <c r="F273" s="18">
        <v>5111</v>
      </c>
      <c r="G273" s="19"/>
      <c r="H273" s="17">
        <v>771</v>
      </c>
      <c r="I273" s="2">
        <v>0.10100000000000001</v>
      </c>
      <c r="J273" s="8">
        <v>601.83000000000004</v>
      </c>
      <c r="K273" s="4"/>
      <c r="L273" s="24">
        <f t="shared" si="25"/>
        <v>0.36984320030527779</v>
      </c>
      <c r="M273" s="4"/>
    </row>
    <row r="274" spans="1:13">
      <c r="A274" s="15">
        <v>772</v>
      </c>
      <c r="B274" s="16">
        <v>14067</v>
      </c>
      <c r="D274" s="17">
        <v>772</v>
      </c>
      <c r="E274" s="2">
        <v>0.13100000000000001</v>
      </c>
      <c r="F274" s="18">
        <v>11775.6</v>
      </c>
      <c r="G274" s="19"/>
      <c r="L274" s="23">
        <f t="shared" si="22"/>
        <v>0.13100000000000001</v>
      </c>
    </row>
    <row r="275" spans="1:13">
      <c r="A275" s="15">
        <v>773</v>
      </c>
      <c r="B275" s="16">
        <v>8842</v>
      </c>
      <c r="D275" s="17">
        <v>773</v>
      </c>
      <c r="E275" s="2">
        <v>2.75E-2</v>
      </c>
      <c r="F275" s="18">
        <v>7448</v>
      </c>
      <c r="G275" s="19"/>
      <c r="L275" s="23">
        <f t="shared" si="22"/>
        <v>2.75E-2</v>
      </c>
    </row>
    <row r="276" spans="1:13">
      <c r="A276" s="15">
        <v>774</v>
      </c>
      <c r="B276" s="16">
        <v>9288</v>
      </c>
      <c r="D276" s="17">
        <v>774</v>
      </c>
      <c r="E276" s="2">
        <v>1.3000000000000001E-2</v>
      </c>
      <c r="F276" s="18">
        <v>7823.2</v>
      </c>
      <c r="G276" s="19"/>
      <c r="L276" s="23">
        <f t="shared" si="22"/>
        <v>1.3000000000000001E-2</v>
      </c>
    </row>
    <row r="277" spans="1:13">
      <c r="A277" s="15">
        <v>775</v>
      </c>
      <c r="B277" s="16">
        <v>5338</v>
      </c>
      <c r="D277" s="17">
        <v>775</v>
      </c>
      <c r="E277" s="2">
        <v>9.4999999999999998E-3</v>
      </c>
      <c r="F277" s="18">
        <v>2362.6</v>
      </c>
      <c r="G277" s="19"/>
      <c r="L277" s="23">
        <f t="shared" si="22"/>
        <v>9.4999999999999998E-3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8"/>
  <sheetViews>
    <sheetView tabSelected="1" zoomScale="75" zoomScaleNormal="75" workbookViewId="0">
      <selection activeCell="I12" sqref="I12"/>
    </sheetView>
  </sheetViews>
  <sheetFormatPr defaultRowHeight="15"/>
  <cols>
    <col min="1" max="1" width="11.42578125" style="41" bestFit="1" customWidth="1"/>
    <col min="2" max="2" width="9.5703125" style="35" bestFit="1" customWidth="1"/>
    <col min="3" max="3" width="9.140625" style="27"/>
    <col min="4" max="4" width="9.7109375" style="31" bestFit="1" customWidth="1"/>
    <col min="5" max="5" width="9.140625" style="34"/>
    <col min="6" max="6" width="9.140625" style="35"/>
    <col min="7" max="7" width="9.140625" style="27"/>
    <col min="8" max="8" width="10" style="31" customWidth="1"/>
    <col min="9" max="9" width="9.140625" style="34"/>
    <col min="10" max="10" width="14.7109375" style="35" bestFit="1" customWidth="1"/>
    <col min="11" max="11" width="9.140625" style="27"/>
    <col min="12" max="12" width="11.140625" style="38" bestFit="1" customWidth="1"/>
    <col min="13" max="13" width="9.140625" style="27"/>
    <col min="14" max="14" width="13.28515625" style="40" bestFit="1" customWidth="1"/>
    <col min="15" max="16384" width="9.140625" style="27"/>
  </cols>
  <sheetData>
    <row r="1" spans="1:14" s="26" customFormat="1">
      <c r="A1" s="29" t="s">
        <v>130</v>
      </c>
      <c r="B1" s="30" t="s">
        <v>129</v>
      </c>
      <c r="D1" s="28" t="s">
        <v>128</v>
      </c>
      <c r="E1" s="29" t="s">
        <v>1</v>
      </c>
      <c r="F1" s="30" t="s">
        <v>127</v>
      </c>
      <c r="H1" s="28" t="s">
        <v>124</v>
      </c>
      <c r="I1" s="29" t="s">
        <v>1</v>
      </c>
      <c r="J1" s="30" t="s">
        <v>122</v>
      </c>
      <c r="L1" s="36" t="s">
        <v>126</v>
      </c>
      <c r="N1" s="39" t="s">
        <v>4</v>
      </c>
    </row>
    <row r="2" spans="1:14">
      <c r="A2" s="41">
        <v>100</v>
      </c>
      <c r="B2" s="33">
        <v>1659.6</v>
      </c>
      <c r="D2" s="31">
        <v>100</v>
      </c>
      <c r="E2" s="32">
        <v>0.92849999999999999</v>
      </c>
      <c r="F2" s="33">
        <v>2013.4</v>
      </c>
      <c r="I2" s="32"/>
      <c r="J2" s="33"/>
      <c r="L2" s="37">
        <v>0.92849999999999999</v>
      </c>
    </row>
    <row r="3" spans="1:14">
      <c r="A3" s="41">
        <v>101</v>
      </c>
      <c r="B3" s="33">
        <v>848.2</v>
      </c>
      <c r="D3" s="31">
        <v>101</v>
      </c>
      <c r="E3" s="32">
        <v>0.94950000000000001</v>
      </c>
      <c r="F3" s="33">
        <v>986</v>
      </c>
      <c r="I3" s="32"/>
      <c r="J3" s="33"/>
      <c r="L3" s="37">
        <v>0.94950000000000001</v>
      </c>
    </row>
    <row r="4" spans="1:14">
      <c r="A4" s="41">
        <v>102</v>
      </c>
      <c r="B4" s="33">
        <v>1005.4</v>
      </c>
      <c r="D4" s="31">
        <v>102</v>
      </c>
      <c r="E4" s="32">
        <v>0.8105</v>
      </c>
      <c r="F4" s="33">
        <v>1168.8</v>
      </c>
      <c r="I4" s="32"/>
      <c r="J4" s="33"/>
      <c r="L4" s="37">
        <v>0.8105</v>
      </c>
    </row>
    <row r="5" spans="1:14">
      <c r="A5" s="41">
        <v>103</v>
      </c>
      <c r="B5" s="33">
        <v>2626.4</v>
      </c>
      <c r="D5" s="31">
        <v>103</v>
      </c>
      <c r="E5" s="32">
        <v>0.83749999999999991</v>
      </c>
      <c r="F5" s="33">
        <v>3249.6</v>
      </c>
      <c r="I5" s="32"/>
      <c r="J5" s="33"/>
      <c r="L5" s="37">
        <v>0.83749999999999991</v>
      </c>
    </row>
    <row r="6" spans="1:14">
      <c r="A6" s="41">
        <v>104</v>
      </c>
      <c r="B6" s="33">
        <v>161.19999999999999</v>
      </c>
      <c r="D6" s="31">
        <v>104</v>
      </c>
      <c r="E6" s="32">
        <v>8.7499999999999994E-2</v>
      </c>
      <c r="F6" s="33">
        <v>163</v>
      </c>
      <c r="I6" s="32"/>
      <c r="J6" s="33"/>
      <c r="L6" s="37">
        <v>8.7499999999999994E-2</v>
      </c>
    </row>
    <row r="7" spans="1:14">
      <c r="A7" s="41">
        <v>105</v>
      </c>
      <c r="B7" s="33">
        <v>4806</v>
      </c>
      <c r="D7" s="31">
        <v>105</v>
      </c>
      <c r="E7" s="32">
        <v>0.60949999999999993</v>
      </c>
      <c r="F7" s="33">
        <v>5853.8</v>
      </c>
      <c r="I7" s="32"/>
      <c r="J7" s="33"/>
      <c r="L7" s="37">
        <v>0.60949999999999993</v>
      </c>
    </row>
    <row r="8" spans="1:14">
      <c r="A8" s="41">
        <v>106</v>
      </c>
      <c r="B8" s="33">
        <v>2002.4</v>
      </c>
      <c r="D8" s="31">
        <v>106</v>
      </c>
      <c r="E8" s="32">
        <v>0.58050000000000002</v>
      </c>
      <c r="F8" s="33">
        <v>2527.6</v>
      </c>
      <c r="H8" s="31">
        <v>106</v>
      </c>
      <c r="I8" s="32">
        <v>4.4999999999999998E-2</v>
      </c>
      <c r="J8" s="33">
        <v>479.12</v>
      </c>
      <c r="L8" s="37">
        <v>0.49516822318007669</v>
      </c>
    </row>
    <row r="9" spans="1:14">
      <c r="A9" s="41">
        <v>107</v>
      </c>
      <c r="B9" s="33">
        <v>2772</v>
      </c>
      <c r="D9" s="31">
        <v>107</v>
      </c>
      <c r="E9" s="32">
        <v>1.2885</v>
      </c>
      <c r="F9" s="33">
        <v>3372.2</v>
      </c>
      <c r="I9" s="32"/>
      <c r="J9" s="33"/>
      <c r="L9" s="37">
        <v>1.2885</v>
      </c>
    </row>
    <row r="10" spans="1:14">
      <c r="A10" s="41">
        <v>108</v>
      </c>
      <c r="B10" s="33">
        <v>4980.8</v>
      </c>
      <c r="D10" s="31">
        <v>108</v>
      </c>
      <c r="E10" s="32">
        <v>0.9405</v>
      </c>
      <c r="F10" s="33">
        <v>6516.6</v>
      </c>
      <c r="I10" s="32"/>
      <c r="J10" s="33"/>
      <c r="L10" s="37">
        <v>0.9405</v>
      </c>
    </row>
    <row r="11" spans="1:14">
      <c r="A11" s="41">
        <v>109</v>
      </c>
      <c r="B11" s="33">
        <v>1915.6</v>
      </c>
      <c r="D11" s="31">
        <v>109</v>
      </c>
      <c r="E11" s="32">
        <v>1.4005000000000001</v>
      </c>
      <c r="F11" s="33">
        <v>1960.4</v>
      </c>
      <c r="I11" s="32"/>
      <c r="J11" s="33"/>
      <c r="L11" s="37">
        <v>1.4005000000000001</v>
      </c>
    </row>
    <row r="12" spans="1:14">
      <c r="A12" s="41">
        <v>112</v>
      </c>
      <c r="B12" s="33">
        <v>1957</v>
      </c>
      <c r="D12" s="31">
        <v>112</v>
      </c>
      <c r="E12" s="32">
        <v>0.97599999999999998</v>
      </c>
      <c r="F12" s="33">
        <v>2036.4</v>
      </c>
      <c r="I12" s="32"/>
      <c r="J12" s="33"/>
      <c r="L12" s="37">
        <v>0.97599999999999998</v>
      </c>
      <c r="N12" s="40" t="s">
        <v>5</v>
      </c>
    </row>
    <row r="13" spans="1:14">
      <c r="A13" s="41">
        <v>113</v>
      </c>
      <c r="B13" s="33">
        <v>2110.8000000000002</v>
      </c>
      <c r="D13" s="31">
        <v>113</v>
      </c>
      <c r="E13" s="32">
        <v>0.73</v>
      </c>
      <c r="F13" s="33">
        <v>2413.8000000000002</v>
      </c>
      <c r="H13" s="31">
        <v>113</v>
      </c>
      <c r="I13" s="32">
        <v>0.38300000000000001</v>
      </c>
      <c r="J13" s="33">
        <v>1247.0899999999999</v>
      </c>
      <c r="L13" s="37">
        <v>0.61179370863369287</v>
      </c>
      <c r="N13" s="40" t="s">
        <v>6</v>
      </c>
    </row>
    <row r="14" spans="1:14">
      <c r="A14" s="41">
        <v>114</v>
      </c>
      <c r="B14" s="33">
        <v>1164.4000000000001</v>
      </c>
      <c r="D14" s="31">
        <v>114</v>
      </c>
      <c r="E14" s="32">
        <v>1.107</v>
      </c>
      <c r="F14" s="33">
        <v>1252.5999999999999</v>
      </c>
      <c r="I14" s="32"/>
      <c r="J14" s="33"/>
      <c r="L14" s="37">
        <v>1.107</v>
      </c>
      <c r="N14" s="40" t="s">
        <v>7</v>
      </c>
    </row>
    <row r="15" spans="1:14">
      <c r="A15" s="41">
        <v>115</v>
      </c>
      <c r="B15" s="33">
        <v>450.2</v>
      </c>
      <c r="D15" s="31">
        <v>115</v>
      </c>
      <c r="E15" s="32">
        <v>1.2689999999999999</v>
      </c>
      <c r="F15" s="33">
        <v>461</v>
      </c>
      <c r="I15" s="32"/>
      <c r="J15" s="33"/>
      <c r="L15" s="37">
        <v>1.2689999999999999</v>
      </c>
      <c r="N15" s="40" t="s">
        <v>8</v>
      </c>
    </row>
    <row r="16" spans="1:14">
      <c r="A16" s="41">
        <v>116</v>
      </c>
      <c r="B16" s="33">
        <v>646.6</v>
      </c>
      <c r="D16" s="31">
        <v>116</v>
      </c>
      <c r="E16" s="32">
        <v>1.099</v>
      </c>
      <c r="F16" s="33">
        <v>712.6</v>
      </c>
      <c r="H16" s="31">
        <v>116</v>
      </c>
      <c r="I16" s="32">
        <v>0.38900000000000001</v>
      </c>
      <c r="J16" s="33">
        <v>106.23</v>
      </c>
      <c r="L16" s="37">
        <v>1.0068889390960274</v>
      </c>
      <c r="N16" s="40" t="s">
        <v>9</v>
      </c>
    </row>
    <row r="17" spans="1:14">
      <c r="A17" s="41">
        <v>117</v>
      </c>
      <c r="B17" s="33">
        <v>219</v>
      </c>
      <c r="D17" s="31">
        <v>117</v>
      </c>
      <c r="E17" s="32">
        <v>0.46600000000000003</v>
      </c>
      <c r="F17" s="33">
        <v>233.8</v>
      </c>
      <c r="I17" s="32"/>
      <c r="J17" s="33"/>
      <c r="L17" s="37">
        <v>0.46600000000000003</v>
      </c>
      <c r="N17" s="40" t="s">
        <v>10</v>
      </c>
    </row>
    <row r="18" spans="1:14">
      <c r="A18" s="41">
        <v>118</v>
      </c>
      <c r="B18" s="33">
        <v>7676</v>
      </c>
      <c r="D18" s="31">
        <v>118</v>
      </c>
      <c r="E18" s="32">
        <v>0.503</v>
      </c>
      <c r="F18" s="33">
        <v>8774.6</v>
      </c>
      <c r="H18" s="31">
        <v>118</v>
      </c>
      <c r="I18" s="32">
        <v>0.14499999999999999</v>
      </c>
      <c r="J18" s="33">
        <v>1549.91</v>
      </c>
      <c r="L18" s="37">
        <v>0.44925722867235351</v>
      </c>
      <c r="N18" s="40" t="s">
        <v>11</v>
      </c>
    </row>
    <row r="19" spans="1:14">
      <c r="A19" s="41">
        <v>119</v>
      </c>
      <c r="B19" s="33">
        <v>3163.4</v>
      </c>
      <c r="D19" s="31">
        <v>119</v>
      </c>
      <c r="E19" s="32">
        <v>5.8499999999999996E-2</v>
      </c>
      <c r="F19" s="33">
        <v>3644.6</v>
      </c>
      <c r="H19" s="31">
        <v>119</v>
      </c>
      <c r="I19" s="32">
        <v>2.4E-2</v>
      </c>
      <c r="J19" s="33">
        <v>984.81</v>
      </c>
      <c r="L19" s="37">
        <v>5.1160847710615388E-2</v>
      </c>
      <c r="N19" s="40" t="s">
        <v>12</v>
      </c>
    </row>
    <row r="20" spans="1:14">
      <c r="A20" s="41">
        <v>120</v>
      </c>
      <c r="B20" s="33">
        <v>122.2</v>
      </c>
      <c r="D20" s="31">
        <v>120</v>
      </c>
      <c r="E20" s="32">
        <v>0.90100000000000002</v>
      </c>
      <c r="F20" s="33">
        <v>125</v>
      </c>
      <c r="I20" s="32"/>
      <c r="J20" s="33"/>
      <c r="L20" s="37">
        <v>0.90100000000000002</v>
      </c>
      <c r="N20" s="40" t="s">
        <v>13</v>
      </c>
    </row>
    <row r="21" spans="1:14">
      <c r="A21" s="41">
        <v>121</v>
      </c>
      <c r="B21" s="33">
        <v>726</v>
      </c>
      <c r="D21" s="31">
        <v>121</v>
      </c>
      <c r="E21" s="32">
        <v>1.544</v>
      </c>
      <c r="F21" s="33">
        <v>844.8</v>
      </c>
      <c r="I21" s="32"/>
      <c r="J21" s="33"/>
      <c r="L21" s="37">
        <v>1.544</v>
      </c>
      <c r="N21" s="40" t="s">
        <v>14</v>
      </c>
    </row>
    <row r="22" spans="1:14">
      <c r="A22" s="41">
        <v>123</v>
      </c>
      <c r="B22" s="33">
        <v>690.6</v>
      </c>
      <c r="D22" s="31">
        <v>123</v>
      </c>
      <c r="E22" s="32">
        <v>1.3005</v>
      </c>
      <c r="F22" s="33">
        <v>836.2</v>
      </c>
      <c r="I22" s="32"/>
      <c r="J22" s="33"/>
      <c r="L22" s="37">
        <v>1.3005</v>
      </c>
      <c r="N22" s="40" t="s">
        <v>15</v>
      </c>
    </row>
    <row r="23" spans="1:14">
      <c r="A23" s="41">
        <v>124</v>
      </c>
      <c r="B23" s="33">
        <v>3762</v>
      </c>
      <c r="D23" s="31">
        <v>124</v>
      </c>
      <c r="E23" s="32">
        <v>0.52249999999999996</v>
      </c>
      <c r="F23" s="33">
        <v>4638.6000000000004</v>
      </c>
      <c r="I23" s="32"/>
      <c r="J23" s="33"/>
      <c r="L23" s="37">
        <v>0.52249999999999996</v>
      </c>
      <c r="N23" s="40" t="s">
        <v>16</v>
      </c>
    </row>
    <row r="24" spans="1:14">
      <c r="A24" s="41">
        <v>125</v>
      </c>
      <c r="B24" s="33">
        <v>5222.6000000000004</v>
      </c>
      <c r="D24" s="31">
        <v>125</v>
      </c>
      <c r="E24" s="32">
        <v>0.14150000000000001</v>
      </c>
      <c r="F24" s="33">
        <v>6236.4</v>
      </c>
      <c r="I24" s="32"/>
      <c r="J24" s="33"/>
      <c r="L24" s="37">
        <v>0.14150000000000001</v>
      </c>
      <c r="N24" s="40" t="s">
        <v>17</v>
      </c>
    </row>
    <row r="25" spans="1:14">
      <c r="A25" s="41">
        <v>126</v>
      </c>
      <c r="B25" s="33">
        <v>9047</v>
      </c>
      <c r="D25" s="31">
        <v>126</v>
      </c>
      <c r="E25" s="32">
        <v>0.1255</v>
      </c>
      <c r="F25" s="33">
        <v>10609</v>
      </c>
      <c r="I25" s="32"/>
      <c r="J25" s="33"/>
      <c r="L25" s="37">
        <v>0.1255</v>
      </c>
      <c r="N25" s="40" t="s">
        <v>18</v>
      </c>
    </row>
    <row r="26" spans="1:14">
      <c r="A26" s="41">
        <v>127</v>
      </c>
      <c r="B26" s="33">
        <v>183.2</v>
      </c>
      <c r="D26" s="31">
        <v>127</v>
      </c>
      <c r="E26" s="32">
        <v>9.0999999999999998E-2</v>
      </c>
      <c r="F26" s="33">
        <v>201.2</v>
      </c>
      <c r="I26" s="32"/>
      <c r="J26" s="33"/>
      <c r="L26" s="37">
        <v>9.0999999999999998E-2</v>
      </c>
      <c r="N26" s="40" t="s">
        <v>19</v>
      </c>
    </row>
    <row r="27" spans="1:14">
      <c r="A27" s="41">
        <v>128</v>
      </c>
      <c r="B27" s="33">
        <v>236.6</v>
      </c>
      <c r="D27" s="31">
        <v>128</v>
      </c>
      <c r="E27" s="32">
        <v>0.44400000000000001</v>
      </c>
      <c r="F27" s="33">
        <v>242.2</v>
      </c>
      <c r="I27" s="32"/>
      <c r="J27" s="33"/>
      <c r="L27" s="37">
        <v>0.44400000000000001</v>
      </c>
      <c r="N27" s="40" t="s">
        <v>20</v>
      </c>
    </row>
    <row r="28" spans="1:14">
      <c r="A28" s="41">
        <v>129</v>
      </c>
      <c r="B28" s="33">
        <v>867</v>
      </c>
      <c r="D28" s="31">
        <v>129</v>
      </c>
      <c r="E28" s="32">
        <v>0.96450000000000002</v>
      </c>
      <c r="F28" s="33">
        <v>1001.6</v>
      </c>
      <c r="H28" s="31">
        <v>129</v>
      </c>
      <c r="I28" s="32">
        <v>0.21099999999999999</v>
      </c>
      <c r="J28" s="33">
        <v>155.22999999999999</v>
      </c>
      <c r="L28" s="37">
        <v>0.86339110327360125</v>
      </c>
      <c r="N28" s="40" t="s">
        <v>21</v>
      </c>
    </row>
    <row r="29" spans="1:14">
      <c r="A29" s="41">
        <v>130</v>
      </c>
      <c r="B29" s="33">
        <v>4353</v>
      </c>
      <c r="D29" s="31">
        <v>130</v>
      </c>
      <c r="E29" s="32">
        <v>0.28999999999999998</v>
      </c>
      <c r="F29" s="33">
        <v>5057</v>
      </c>
      <c r="I29" s="32"/>
      <c r="J29" s="33"/>
      <c r="L29" s="37">
        <v>0.28999999999999998</v>
      </c>
      <c r="N29" s="40" t="s">
        <v>22</v>
      </c>
    </row>
    <row r="30" spans="1:14">
      <c r="A30" s="41">
        <v>131</v>
      </c>
      <c r="B30" s="33">
        <v>7745</v>
      </c>
      <c r="D30" s="31">
        <v>131</v>
      </c>
      <c r="E30" s="32">
        <v>0.126</v>
      </c>
      <c r="F30" s="33">
        <v>8917</v>
      </c>
      <c r="H30" s="31">
        <v>131</v>
      </c>
      <c r="I30" s="32">
        <v>4.7E-2</v>
      </c>
      <c r="J30" s="33">
        <v>1076.8399999999999</v>
      </c>
      <c r="L30" s="37">
        <v>0.11748772043578844</v>
      </c>
      <c r="N30" s="40" t="s">
        <v>23</v>
      </c>
    </row>
    <row r="31" spans="1:14">
      <c r="A31" s="41">
        <v>132</v>
      </c>
      <c r="B31" s="33">
        <v>5532</v>
      </c>
      <c r="D31" s="31">
        <v>132</v>
      </c>
      <c r="E31" s="32">
        <v>1.55E-2</v>
      </c>
      <c r="F31" s="33">
        <v>6389</v>
      </c>
      <c r="I31" s="32"/>
      <c r="J31" s="33"/>
      <c r="L31" s="37">
        <v>1.55E-2</v>
      </c>
      <c r="N31" s="40" t="s">
        <v>24</v>
      </c>
    </row>
    <row r="32" spans="1:14">
      <c r="A32" s="41">
        <v>135</v>
      </c>
      <c r="B32" s="33">
        <v>2513.4</v>
      </c>
      <c r="D32" s="31">
        <v>135</v>
      </c>
      <c r="E32" s="32">
        <v>1.0499999999999999E-2</v>
      </c>
      <c r="F32" s="33">
        <v>2888.2</v>
      </c>
      <c r="H32" s="31">
        <v>135</v>
      </c>
      <c r="I32" s="32">
        <v>1.7999999999999999E-2</v>
      </c>
      <c r="J32" s="33">
        <v>329.41</v>
      </c>
      <c r="L32" s="37">
        <v>1.1267829227283605E-2</v>
      </c>
      <c r="N32" s="40" t="s">
        <v>25</v>
      </c>
    </row>
    <row r="33" spans="1:14">
      <c r="A33" s="41">
        <v>136</v>
      </c>
      <c r="B33" s="33">
        <v>756.8</v>
      </c>
      <c r="D33" s="31">
        <v>136</v>
      </c>
      <c r="E33" s="32">
        <v>1.0015000000000001</v>
      </c>
      <c r="F33" s="33">
        <v>774</v>
      </c>
      <c r="I33" s="32"/>
      <c r="J33" s="33"/>
      <c r="L33" s="37">
        <v>1.0015000000000001</v>
      </c>
      <c r="N33" s="40" t="s">
        <v>26</v>
      </c>
    </row>
    <row r="34" spans="1:14">
      <c r="A34" s="41">
        <v>137</v>
      </c>
      <c r="B34" s="33">
        <v>306.8</v>
      </c>
      <c r="D34" s="31">
        <v>137</v>
      </c>
      <c r="E34" s="32">
        <v>0.73699999999999999</v>
      </c>
      <c r="F34" s="33">
        <v>315.39999999999998</v>
      </c>
      <c r="I34" s="32"/>
      <c r="J34" s="33"/>
      <c r="L34" s="37">
        <v>0.73699999999999999</v>
      </c>
      <c r="N34" s="40" t="s">
        <v>27</v>
      </c>
    </row>
    <row r="35" spans="1:14">
      <c r="A35" s="41">
        <v>138</v>
      </c>
      <c r="B35" s="33">
        <v>288</v>
      </c>
      <c r="D35" s="31">
        <v>138</v>
      </c>
      <c r="E35" s="32">
        <v>0.51300000000000001</v>
      </c>
      <c r="F35" s="33">
        <v>303</v>
      </c>
      <c r="I35" s="32"/>
      <c r="J35" s="33"/>
      <c r="L35" s="37">
        <v>0.51300000000000001</v>
      </c>
      <c r="N35" s="40" t="s">
        <v>28</v>
      </c>
    </row>
    <row r="36" spans="1:14">
      <c r="A36" s="41">
        <v>139</v>
      </c>
      <c r="B36" s="33">
        <v>1241.4000000000001</v>
      </c>
      <c r="D36" s="31">
        <v>139</v>
      </c>
      <c r="E36" s="32">
        <v>4.0500000000000001E-2</v>
      </c>
      <c r="F36" s="33">
        <v>1378.8</v>
      </c>
      <c r="I36" s="32"/>
      <c r="J36" s="33"/>
      <c r="L36" s="37">
        <v>4.0500000000000001E-2</v>
      </c>
      <c r="N36" s="40" t="s">
        <v>29</v>
      </c>
    </row>
    <row r="37" spans="1:14">
      <c r="A37" s="41">
        <v>140</v>
      </c>
      <c r="B37" s="33">
        <v>490.8</v>
      </c>
      <c r="D37" s="31">
        <v>140</v>
      </c>
      <c r="E37" s="32">
        <v>4.7E-2</v>
      </c>
      <c r="F37" s="33">
        <v>501.2</v>
      </c>
      <c r="I37" s="32"/>
      <c r="J37" s="33"/>
      <c r="L37" s="37">
        <v>4.7E-2</v>
      </c>
      <c r="N37" s="40" t="s">
        <v>30</v>
      </c>
    </row>
    <row r="38" spans="1:14">
      <c r="A38" s="41">
        <v>141</v>
      </c>
      <c r="B38" s="33">
        <v>1182.5999999999999</v>
      </c>
      <c r="D38" s="31">
        <v>141</v>
      </c>
      <c r="E38" s="32">
        <v>0.80649999999999999</v>
      </c>
      <c r="F38" s="33">
        <v>1317.4</v>
      </c>
      <c r="I38" s="32"/>
      <c r="J38" s="33"/>
      <c r="L38" s="37">
        <v>0.80649999999999999</v>
      </c>
      <c r="N38" s="40" t="s">
        <v>31</v>
      </c>
    </row>
    <row r="39" spans="1:14">
      <c r="A39" s="41">
        <v>142</v>
      </c>
      <c r="B39" s="33">
        <v>720.4</v>
      </c>
      <c r="D39" s="31">
        <v>142</v>
      </c>
      <c r="E39" s="32">
        <v>1.3639999999999999</v>
      </c>
      <c r="F39" s="33">
        <v>802.2</v>
      </c>
      <c r="I39" s="32"/>
      <c r="J39" s="33"/>
      <c r="L39" s="37">
        <v>1.3639999999999999</v>
      </c>
      <c r="N39" s="40" t="s">
        <v>32</v>
      </c>
    </row>
    <row r="40" spans="1:14">
      <c r="A40" s="41">
        <v>143</v>
      </c>
      <c r="B40" s="33">
        <v>1477.4</v>
      </c>
      <c r="D40" s="31">
        <v>143</v>
      </c>
      <c r="E40" s="32">
        <v>1.909</v>
      </c>
      <c r="F40" s="33">
        <v>1798.4</v>
      </c>
      <c r="I40" s="32"/>
      <c r="J40" s="33"/>
      <c r="L40" s="37">
        <v>1.909</v>
      </c>
      <c r="N40" s="40" t="s">
        <v>33</v>
      </c>
    </row>
    <row r="41" spans="1:14">
      <c r="A41" s="41">
        <v>144</v>
      </c>
      <c r="B41" s="33">
        <v>3499.4</v>
      </c>
      <c r="D41" s="31">
        <v>144</v>
      </c>
      <c r="E41" s="32">
        <v>1.1205000000000001</v>
      </c>
      <c r="F41" s="33">
        <v>4218.2</v>
      </c>
      <c r="I41" s="32"/>
      <c r="J41" s="33"/>
      <c r="L41" s="37">
        <v>1.1205000000000001</v>
      </c>
      <c r="N41" s="40" t="s">
        <v>34</v>
      </c>
    </row>
    <row r="42" spans="1:14">
      <c r="A42" s="41">
        <v>146</v>
      </c>
      <c r="B42" s="33">
        <v>3778</v>
      </c>
      <c r="D42" s="31">
        <v>146</v>
      </c>
      <c r="E42" s="32">
        <v>0.28349999999999997</v>
      </c>
      <c r="F42" s="33">
        <v>4405</v>
      </c>
      <c r="I42" s="32"/>
      <c r="J42" s="33"/>
      <c r="L42" s="37">
        <v>0.28349999999999997</v>
      </c>
      <c r="N42" s="40" t="s">
        <v>35</v>
      </c>
    </row>
    <row r="43" spans="1:14">
      <c r="A43" s="41">
        <v>147</v>
      </c>
      <c r="B43" s="33">
        <v>1623.8</v>
      </c>
      <c r="D43" s="31">
        <v>147</v>
      </c>
      <c r="E43" s="32">
        <v>0.3785</v>
      </c>
      <c r="F43" s="33">
        <v>1875.8</v>
      </c>
      <c r="I43" s="32"/>
      <c r="J43" s="33"/>
      <c r="L43" s="37">
        <v>0.3785</v>
      </c>
      <c r="N43" s="40" t="s">
        <v>36</v>
      </c>
    </row>
    <row r="44" spans="1:14">
      <c r="A44" s="41">
        <v>148</v>
      </c>
      <c r="B44" s="33">
        <v>6621</v>
      </c>
      <c r="D44" s="31">
        <v>148</v>
      </c>
      <c r="E44" s="32">
        <v>1.7500000000000002E-2</v>
      </c>
      <c r="F44" s="33">
        <v>7501</v>
      </c>
      <c r="I44" s="32"/>
      <c r="J44" s="33"/>
      <c r="L44" s="37">
        <v>1.7500000000000002E-2</v>
      </c>
      <c r="N44" s="40" t="s">
        <v>37</v>
      </c>
    </row>
    <row r="45" spans="1:14">
      <c r="A45" s="41">
        <v>149</v>
      </c>
      <c r="B45" s="33">
        <v>4282</v>
      </c>
      <c r="D45" s="31">
        <v>149</v>
      </c>
      <c r="E45" s="32">
        <v>1.4999999999999999E-2</v>
      </c>
      <c r="F45" s="33">
        <v>4728</v>
      </c>
      <c r="H45" s="31">
        <v>149</v>
      </c>
      <c r="I45" s="32">
        <v>1.4E-2</v>
      </c>
      <c r="J45" s="33">
        <v>899.21</v>
      </c>
      <c r="L45" s="37">
        <v>1.4840203226821105E-2</v>
      </c>
      <c r="N45" s="40" t="s">
        <v>38</v>
      </c>
    </row>
    <row r="46" spans="1:14">
      <c r="A46" s="41">
        <v>151</v>
      </c>
      <c r="B46" s="33">
        <v>110.4</v>
      </c>
      <c r="D46" s="31">
        <v>151</v>
      </c>
      <c r="E46" s="32">
        <v>0.11600000000000001</v>
      </c>
      <c r="F46" s="33">
        <v>115.6</v>
      </c>
      <c r="I46" s="32"/>
      <c r="J46" s="33"/>
      <c r="L46" s="37">
        <v>0.11600000000000001</v>
      </c>
      <c r="N46" s="40" t="s">
        <v>39</v>
      </c>
    </row>
    <row r="47" spans="1:14">
      <c r="A47" s="41">
        <v>152</v>
      </c>
      <c r="B47" s="33">
        <v>3422</v>
      </c>
      <c r="D47" s="31">
        <v>152</v>
      </c>
      <c r="E47" s="32">
        <v>1.5425</v>
      </c>
      <c r="F47" s="33">
        <v>3597.6</v>
      </c>
      <c r="I47" s="32"/>
      <c r="J47" s="33"/>
      <c r="L47" s="37">
        <v>1.5425</v>
      </c>
      <c r="N47" s="40" t="s">
        <v>40</v>
      </c>
    </row>
    <row r="48" spans="1:14">
      <c r="A48" s="41">
        <v>153</v>
      </c>
      <c r="B48" s="33">
        <v>3617.8</v>
      </c>
      <c r="D48" s="31">
        <v>153</v>
      </c>
      <c r="E48" s="32">
        <v>1.833</v>
      </c>
      <c r="F48" s="33">
        <v>3797.4</v>
      </c>
      <c r="I48" s="32"/>
      <c r="J48" s="33"/>
      <c r="L48" s="37">
        <v>1.833</v>
      </c>
      <c r="N48" s="40" t="s">
        <v>41</v>
      </c>
    </row>
    <row r="49" spans="1:14">
      <c r="A49" s="41">
        <v>154</v>
      </c>
      <c r="B49" s="33">
        <v>1091.4000000000001</v>
      </c>
      <c r="D49" s="31">
        <v>154</v>
      </c>
      <c r="E49" s="32">
        <v>1.0369999999999999</v>
      </c>
      <c r="F49" s="33">
        <v>1215.4000000000001</v>
      </c>
      <c r="H49" s="31">
        <v>154</v>
      </c>
      <c r="I49" s="32">
        <v>0.28100000000000003</v>
      </c>
      <c r="J49" s="33">
        <v>743.27</v>
      </c>
      <c r="L49" s="37">
        <v>0.75011547121260846</v>
      </c>
      <c r="N49" s="40" t="s">
        <v>42</v>
      </c>
    </row>
    <row r="50" spans="1:14">
      <c r="A50" s="41">
        <v>155</v>
      </c>
      <c r="B50" s="33">
        <v>2380.1999999999998</v>
      </c>
      <c r="D50" s="31">
        <v>155</v>
      </c>
      <c r="E50" s="32">
        <v>0.42</v>
      </c>
      <c r="F50" s="33">
        <v>2735</v>
      </c>
      <c r="I50" s="32"/>
      <c r="J50" s="33"/>
      <c r="L50" s="37">
        <v>0.42</v>
      </c>
      <c r="N50" s="40" t="s">
        <v>43</v>
      </c>
    </row>
    <row r="51" spans="1:14">
      <c r="A51" s="41">
        <v>158</v>
      </c>
      <c r="B51" s="33">
        <v>1627.8</v>
      </c>
      <c r="D51" s="31">
        <v>158</v>
      </c>
      <c r="E51" s="32">
        <v>1.5459999999999998</v>
      </c>
      <c r="F51" s="33">
        <v>1663</v>
      </c>
      <c r="I51" s="32"/>
      <c r="J51" s="33"/>
      <c r="L51" s="37">
        <v>1.5459999999999998</v>
      </c>
      <c r="N51" s="40" t="s">
        <v>44</v>
      </c>
    </row>
    <row r="52" spans="1:14">
      <c r="A52" s="41">
        <v>159</v>
      </c>
      <c r="B52" s="33">
        <v>1219.2</v>
      </c>
      <c r="D52" s="31">
        <v>159</v>
      </c>
      <c r="E52" s="32">
        <v>1.6915</v>
      </c>
      <c r="F52" s="33">
        <v>1252.8</v>
      </c>
      <c r="I52" s="32"/>
      <c r="J52" s="33"/>
      <c r="L52" s="37">
        <v>1.6915</v>
      </c>
      <c r="N52" s="40" t="s">
        <v>45</v>
      </c>
    </row>
    <row r="53" spans="1:14">
      <c r="A53" s="41">
        <v>160</v>
      </c>
      <c r="B53" s="33">
        <v>2741</v>
      </c>
      <c r="D53" s="31">
        <v>160</v>
      </c>
      <c r="E53" s="32">
        <v>1.4915</v>
      </c>
      <c r="F53" s="33">
        <v>3117.4</v>
      </c>
      <c r="I53" s="32"/>
      <c r="J53" s="33"/>
      <c r="L53" s="37">
        <v>1.4915</v>
      </c>
      <c r="N53" s="40" t="s">
        <v>46</v>
      </c>
    </row>
    <row r="54" spans="1:14">
      <c r="A54" s="41">
        <v>161</v>
      </c>
      <c r="B54" s="33">
        <v>4576.8</v>
      </c>
      <c r="D54" s="31">
        <v>161</v>
      </c>
      <c r="E54" s="32">
        <v>7.6499999999999999E-2</v>
      </c>
      <c r="F54" s="33">
        <v>5347.8</v>
      </c>
      <c r="I54" s="32"/>
      <c r="J54" s="33"/>
      <c r="L54" s="37">
        <v>7.6499999999999999E-2</v>
      </c>
      <c r="N54" s="40" t="s">
        <v>47</v>
      </c>
    </row>
    <row r="55" spans="1:14">
      <c r="A55" s="41">
        <v>162</v>
      </c>
      <c r="B55" s="33">
        <v>5443</v>
      </c>
      <c r="D55" s="31">
        <v>162</v>
      </c>
      <c r="E55" s="32">
        <v>1.0499999999999999E-2</v>
      </c>
      <c r="F55" s="33">
        <v>6483</v>
      </c>
      <c r="I55" s="32"/>
      <c r="J55" s="33"/>
      <c r="L55" s="37">
        <v>1.0499999999999999E-2</v>
      </c>
      <c r="N55" s="40" t="s">
        <v>48</v>
      </c>
    </row>
    <row r="56" spans="1:14">
      <c r="A56" s="41">
        <v>163</v>
      </c>
      <c r="B56" s="33">
        <v>5947</v>
      </c>
      <c r="D56" s="31">
        <v>163</v>
      </c>
      <c r="E56" s="32">
        <v>1.2999999999999999E-2</v>
      </c>
      <c r="F56" s="33">
        <v>7021</v>
      </c>
      <c r="I56" s="32"/>
      <c r="J56" s="33"/>
      <c r="L56" s="37">
        <v>1.2999999999999999E-2</v>
      </c>
      <c r="N56" s="40" t="s">
        <v>49</v>
      </c>
    </row>
    <row r="57" spans="1:14">
      <c r="A57" s="41">
        <v>164</v>
      </c>
      <c r="B57" s="33">
        <v>2830.6</v>
      </c>
      <c r="D57" s="31">
        <v>164</v>
      </c>
      <c r="E57" s="32">
        <v>4.1999999999999996E-2</v>
      </c>
      <c r="F57" s="33">
        <v>3087</v>
      </c>
      <c r="H57" s="31">
        <v>164</v>
      </c>
      <c r="I57" s="32">
        <v>2.1000000000000001E-2</v>
      </c>
      <c r="J57" s="33">
        <v>1784.07</v>
      </c>
      <c r="L57" s="37">
        <v>3.4308574912698855E-2</v>
      </c>
      <c r="N57" s="40" t="s">
        <v>50</v>
      </c>
    </row>
    <row r="58" spans="1:14">
      <c r="A58" s="41">
        <v>165</v>
      </c>
      <c r="B58" s="33">
        <v>682.4</v>
      </c>
      <c r="D58" s="31">
        <v>165</v>
      </c>
      <c r="E58" s="32">
        <v>0.97649999999999992</v>
      </c>
      <c r="F58" s="33">
        <v>694.8</v>
      </c>
      <c r="I58" s="32"/>
      <c r="J58" s="33"/>
      <c r="L58" s="37">
        <v>0.97649999999999992</v>
      </c>
      <c r="N58" s="40" t="s">
        <v>51</v>
      </c>
    </row>
    <row r="59" spans="1:14">
      <c r="A59" s="41">
        <v>166</v>
      </c>
      <c r="B59" s="33">
        <v>133.80000000000001</v>
      </c>
      <c r="D59" s="31">
        <v>166</v>
      </c>
      <c r="E59" s="32">
        <v>1.2645</v>
      </c>
      <c r="F59" s="33">
        <v>140.6</v>
      </c>
      <c r="I59" s="32"/>
      <c r="J59" s="33"/>
      <c r="L59" s="37">
        <v>1.2645</v>
      </c>
      <c r="N59" s="40" t="s">
        <v>52</v>
      </c>
    </row>
    <row r="60" spans="1:14">
      <c r="A60" s="41">
        <v>167</v>
      </c>
      <c r="B60" s="33">
        <v>274.60000000000002</v>
      </c>
      <c r="D60" s="31">
        <v>167</v>
      </c>
      <c r="E60" s="32">
        <v>0.8095</v>
      </c>
      <c r="F60" s="33">
        <v>278</v>
      </c>
      <c r="I60" s="32"/>
      <c r="J60" s="33"/>
      <c r="L60" s="37">
        <v>0.8095</v>
      </c>
      <c r="N60" s="40" t="s">
        <v>53</v>
      </c>
    </row>
    <row r="61" spans="1:14">
      <c r="A61" s="41">
        <v>169</v>
      </c>
      <c r="B61" s="33">
        <v>73.599999999999994</v>
      </c>
      <c r="D61" s="31">
        <v>169</v>
      </c>
      <c r="E61" s="32">
        <v>0.16600000000000001</v>
      </c>
      <c r="F61" s="33">
        <v>75.599999999999994</v>
      </c>
      <c r="I61" s="32"/>
      <c r="J61" s="33"/>
      <c r="L61" s="37">
        <v>0.16600000000000001</v>
      </c>
      <c r="N61" s="40" t="s">
        <v>54</v>
      </c>
    </row>
    <row r="62" spans="1:14">
      <c r="A62" s="41">
        <v>170</v>
      </c>
      <c r="B62" s="33">
        <v>2166.6</v>
      </c>
      <c r="D62" s="31">
        <v>170</v>
      </c>
      <c r="E62" s="32">
        <v>1.3650000000000002</v>
      </c>
      <c r="F62" s="33">
        <v>2795.4</v>
      </c>
      <c r="I62" s="32"/>
      <c r="J62" s="33"/>
      <c r="L62" s="37">
        <v>1.3650000000000002</v>
      </c>
      <c r="N62" s="40" t="s">
        <v>55</v>
      </c>
    </row>
    <row r="63" spans="1:14">
      <c r="A63" s="41">
        <v>171</v>
      </c>
      <c r="B63" s="33">
        <v>2801.8</v>
      </c>
      <c r="D63" s="31">
        <v>171</v>
      </c>
      <c r="E63" s="32">
        <v>0.30349999999999999</v>
      </c>
      <c r="F63" s="33">
        <v>3350</v>
      </c>
      <c r="I63" s="32"/>
      <c r="J63" s="33"/>
      <c r="L63" s="37">
        <v>0.30349999999999999</v>
      </c>
      <c r="N63" s="40" t="s">
        <v>56</v>
      </c>
    </row>
    <row r="64" spans="1:14">
      <c r="A64" s="41">
        <v>172</v>
      </c>
      <c r="B64" s="33">
        <v>4365.8</v>
      </c>
      <c r="D64" s="31">
        <v>172</v>
      </c>
      <c r="E64" s="32">
        <v>6.6000000000000003E-2</v>
      </c>
      <c r="F64" s="33">
        <v>5084</v>
      </c>
      <c r="I64" s="32"/>
      <c r="J64" s="33"/>
      <c r="L64" s="37">
        <v>6.6000000000000003E-2</v>
      </c>
      <c r="N64" s="40" t="s">
        <v>57</v>
      </c>
    </row>
    <row r="65" spans="1:14">
      <c r="A65" s="41">
        <v>173</v>
      </c>
      <c r="B65" s="33">
        <v>2108.1999999999998</v>
      </c>
      <c r="D65" s="31">
        <v>173</v>
      </c>
      <c r="E65" s="32">
        <v>0.17649999999999999</v>
      </c>
      <c r="F65" s="33">
        <v>2312.8000000000002</v>
      </c>
      <c r="H65" s="31">
        <v>173</v>
      </c>
      <c r="I65" s="32">
        <v>0.104</v>
      </c>
      <c r="J65" s="33">
        <v>470.39</v>
      </c>
      <c r="L65" s="37">
        <v>0.16424669533880187</v>
      </c>
      <c r="N65" s="40" t="s">
        <v>58</v>
      </c>
    </row>
    <row r="66" spans="1:14">
      <c r="A66" s="41">
        <v>174</v>
      </c>
      <c r="B66" s="33">
        <v>3310.4</v>
      </c>
      <c r="D66" s="31">
        <v>174</v>
      </c>
      <c r="E66" s="32">
        <v>1.0960000000000001</v>
      </c>
      <c r="F66" s="33">
        <v>3511.6</v>
      </c>
      <c r="I66" s="32"/>
      <c r="J66" s="33"/>
      <c r="L66" s="37">
        <v>1.0960000000000001</v>
      </c>
      <c r="N66" s="40" t="s">
        <v>59</v>
      </c>
    </row>
    <row r="67" spans="1:14">
      <c r="A67" s="41">
        <v>175</v>
      </c>
      <c r="B67" s="33">
        <v>636</v>
      </c>
      <c r="D67" s="31">
        <v>175</v>
      </c>
      <c r="E67" s="32">
        <v>0.80049999999999999</v>
      </c>
      <c r="F67" s="33">
        <v>734.8</v>
      </c>
      <c r="I67" s="32"/>
      <c r="J67" s="33"/>
      <c r="L67" s="37">
        <v>0.80049999999999999</v>
      </c>
      <c r="N67" s="40" t="s">
        <v>60</v>
      </c>
    </row>
    <row r="68" spans="1:14">
      <c r="A68" s="41">
        <v>176</v>
      </c>
      <c r="B68" s="33">
        <v>4477.6000000000004</v>
      </c>
      <c r="D68" s="31">
        <v>176</v>
      </c>
      <c r="E68" s="32">
        <v>0.49149999999999999</v>
      </c>
      <c r="F68" s="33">
        <v>5430.4</v>
      </c>
      <c r="H68" s="31">
        <v>176</v>
      </c>
      <c r="I68" s="32">
        <v>0.316</v>
      </c>
      <c r="J68" s="33">
        <v>1396.75</v>
      </c>
      <c r="L68" s="37">
        <v>0.45559488219828181</v>
      </c>
      <c r="N68" s="40" t="s">
        <v>61</v>
      </c>
    </row>
    <row r="69" spans="1:14">
      <c r="A69" s="41">
        <v>177</v>
      </c>
      <c r="B69" s="33">
        <v>3778.8</v>
      </c>
      <c r="D69" s="31">
        <v>177</v>
      </c>
      <c r="E69" s="32">
        <v>0.20650000000000002</v>
      </c>
      <c r="F69" s="33">
        <v>4429.3999999999996</v>
      </c>
      <c r="I69" s="32"/>
      <c r="J69" s="33"/>
      <c r="L69" s="37">
        <v>0.20650000000000002</v>
      </c>
      <c r="N69" s="40" t="s">
        <v>62</v>
      </c>
    </row>
    <row r="70" spans="1:14">
      <c r="A70" s="41">
        <v>178</v>
      </c>
      <c r="B70" s="33">
        <v>5254.6</v>
      </c>
      <c r="D70" s="31">
        <v>178</v>
      </c>
      <c r="E70" s="32">
        <v>1.365</v>
      </c>
      <c r="F70" s="33">
        <v>5668.6</v>
      </c>
      <c r="I70" s="32"/>
      <c r="J70" s="33"/>
      <c r="L70" s="37">
        <v>1.365</v>
      </c>
      <c r="N70" s="40" t="s">
        <v>63</v>
      </c>
    </row>
    <row r="71" spans="1:14">
      <c r="A71" s="41">
        <v>181</v>
      </c>
      <c r="B71" s="33">
        <v>5316.6</v>
      </c>
      <c r="D71" s="31">
        <v>181</v>
      </c>
      <c r="E71" s="32">
        <v>0.127</v>
      </c>
      <c r="F71" s="33">
        <v>6443.6</v>
      </c>
      <c r="I71" s="32"/>
      <c r="J71" s="33"/>
      <c r="L71" s="37">
        <v>0.127</v>
      </c>
      <c r="N71" s="40" t="s">
        <v>64</v>
      </c>
    </row>
    <row r="72" spans="1:14">
      <c r="A72" s="41">
        <v>182</v>
      </c>
      <c r="B72" s="33">
        <v>7531</v>
      </c>
      <c r="D72" s="31">
        <v>182</v>
      </c>
      <c r="E72" s="32">
        <v>1.0999999999999999E-2</v>
      </c>
      <c r="F72" s="33">
        <v>8997</v>
      </c>
      <c r="I72" s="32"/>
      <c r="J72" s="33"/>
      <c r="L72" s="37">
        <v>1.0999999999999999E-2</v>
      </c>
      <c r="N72" s="40" t="s">
        <v>65</v>
      </c>
    </row>
    <row r="73" spans="1:14">
      <c r="A73" s="41">
        <v>183</v>
      </c>
      <c r="B73" s="33">
        <v>5334.2</v>
      </c>
      <c r="D73" s="31">
        <v>183</v>
      </c>
      <c r="E73" s="32">
        <v>0.01</v>
      </c>
      <c r="F73" s="33">
        <v>6248.4</v>
      </c>
      <c r="H73" s="31">
        <v>183</v>
      </c>
      <c r="I73" s="32">
        <v>1.0999999999999999E-2</v>
      </c>
      <c r="J73" s="33">
        <v>678.02</v>
      </c>
      <c r="L73" s="37">
        <v>1.0097888952734601E-2</v>
      </c>
      <c r="N73" s="40" t="s">
        <v>66</v>
      </c>
    </row>
    <row r="74" spans="1:14">
      <c r="A74" s="41">
        <v>184</v>
      </c>
      <c r="B74" s="33">
        <v>2647</v>
      </c>
      <c r="D74" s="31">
        <v>184</v>
      </c>
      <c r="E74" s="32">
        <v>2.419</v>
      </c>
      <c r="F74" s="33">
        <v>3313.4</v>
      </c>
      <c r="I74" s="32"/>
      <c r="J74" s="33"/>
      <c r="L74" s="37">
        <v>2.419</v>
      </c>
      <c r="N74" s="40" t="s">
        <v>67</v>
      </c>
    </row>
    <row r="75" spans="1:14">
      <c r="A75" s="41">
        <v>185</v>
      </c>
      <c r="B75" s="33">
        <v>796.2</v>
      </c>
      <c r="D75" s="31">
        <v>185</v>
      </c>
      <c r="E75" s="32">
        <v>0.91050000000000009</v>
      </c>
      <c r="F75" s="33">
        <v>929.6</v>
      </c>
      <c r="I75" s="32"/>
      <c r="J75" s="33"/>
      <c r="L75" s="37">
        <v>0.91050000000000009</v>
      </c>
      <c r="N75" s="40" t="s">
        <v>68</v>
      </c>
    </row>
    <row r="76" spans="1:14">
      <c r="A76" s="41">
        <v>186</v>
      </c>
      <c r="B76" s="33">
        <v>1821</v>
      </c>
      <c r="D76" s="31">
        <v>186</v>
      </c>
      <c r="E76" s="32">
        <v>1.569</v>
      </c>
      <c r="F76" s="33">
        <v>1945.8</v>
      </c>
      <c r="I76" s="32"/>
      <c r="J76" s="33"/>
      <c r="L76" s="37">
        <v>1.569</v>
      </c>
      <c r="N76" s="40" t="s">
        <v>69</v>
      </c>
    </row>
    <row r="77" spans="1:14">
      <c r="A77" s="41">
        <v>187</v>
      </c>
      <c r="B77" s="33">
        <v>1145.2</v>
      </c>
      <c r="D77" s="31">
        <v>187</v>
      </c>
      <c r="E77" s="32">
        <v>0.186</v>
      </c>
      <c r="F77" s="33">
        <v>1305.4000000000001</v>
      </c>
      <c r="I77" s="32"/>
      <c r="J77" s="33"/>
      <c r="L77" s="37">
        <v>0.186</v>
      </c>
      <c r="N77" s="40" t="s">
        <v>70</v>
      </c>
    </row>
    <row r="78" spans="1:14">
      <c r="A78" s="41">
        <v>188</v>
      </c>
      <c r="B78" s="33">
        <v>5014</v>
      </c>
      <c r="D78" s="31">
        <v>188</v>
      </c>
      <c r="E78" s="32">
        <v>0.1545</v>
      </c>
      <c r="F78" s="33">
        <v>5573</v>
      </c>
      <c r="H78" s="31">
        <v>188</v>
      </c>
      <c r="I78" s="32">
        <v>7.4999999999999997E-2</v>
      </c>
      <c r="J78" s="33">
        <v>2070.16</v>
      </c>
      <c r="L78" s="37">
        <v>0.132967319799664</v>
      </c>
      <c r="N78" s="40" t="s">
        <v>71</v>
      </c>
    </row>
    <row r="79" spans="1:14">
      <c r="A79" s="41">
        <v>189</v>
      </c>
      <c r="B79" s="33">
        <v>2170</v>
      </c>
      <c r="D79" s="31">
        <v>189</v>
      </c>
      <c r="E79" s="32">
        <v>0.79350000000000009</v>
      </c>
      <c r="F79" s="33">
        <v>2247.8000000000002</v>
      </c>
      <c r="I79" s="32"/>
      <c r="J79" s="33"/>
      <c r="L79" s="37">
        <v>0.79350000000000009</v>
      </c>
      <c r="N79" s="40" t="s">
        <v>72</v>
      </c>
    </row>
    <row r="80" spans="1:14">
      <c r="A80" s="41">
        <v>190</v>
      </c>
      <c r="B80" s="33">
        <v>2994.8</v>
      </c>
      <c r="D80" s="31">
        <v>190</v>
      </c>
      <c r="E80" s="32">
        <v>0.86899999999999999</v>
      </c>
      <c r="F80" s="33">
        <v>3089.2</v>
      </c>
      <c r="I80" s="32"/>
      <c r="J80" s="33"/>
      <c r="L80" s="37">
        <v>0.86899999999999999</v>
      </c>
      <c r="N80" s="40" t="s">
        <v>73</v>
      </c>
    </row>
    <row r="81" spans="1:14">
      <c r="A81" s="41">
        <v>193</v>
      </c>
      <c r="B81" s="33">
        <v>2418.6</v>
      </c>
      <c r="D81" s="31">
        <v>193</v>
      </c>
      <c r="E81" s="32">
        <v>2.4675000000000002</v>
      </c>
      <c r="F81" s="33">
        <v>2630.8</v>
      </c>
      <c r="I81" s="32"/>
      <c r="J81" s="33"/>
      <c r="L81" s="37">
        <v>2.4675000000000002</v>
      </c>
      <c r="N81" s="40" t="s">
        <v>74</v>
      </c>
    </row>
    <row r="82" spans="1:14">
      <c r="A82" s="41">
        <v>194</v>
      </c>
      <c r="B82" s="33">
        <v>9194</v>
      </c>
      <c r="D82" s="31">
        <v>194</v>
      </c>
      <c r="E82" s="32">
        <v>1.014</v>
      </c>
      <c r="F82" s="33">
        <v>11887</v>
      </c>
      <c r="I82" s="32"/>
      <c r="J82" s="33"/>
      <c r="L82" s="37">
        <v>1.014</v>
      </c>
      <c r="N82" s="40" t="s">
        <v>75</v>
      </c>
    </row>
    <row r="83" spans="1:14">
      <c r="A83" s="41">
        <v>195</v>
      </c>
      <c r="B83" s="33">
        <v>7366</v>
      </c>
      <c r="D83" s="31">
        <v>195</v>
      </c>
      <c r="E83" s="32">
        <v>9.9500000000000005E-2</v>
      </c>
      <c r="F83" s="33">
        <v>9132</v>
      </c>
      <c r="I83" s="32"/>
      <c r="J83" s="33"/>
      <c r="L83" s="37">
        <v>9.9500000000000005E-2</v>
      </c>
      <c r="N83" s="40" t="s">
        <v>76</v>
      </c>
    </row>
    <row r="84" spans="1:14">
      <c r="A84" s="41">
        <v>196</v>
      </c>
      <c r="B84" s="33">
        <v>8307</v>
      </c>
      <c r="D84" s="31">
        <v>196</v>
      </c>
      <c r="E84" s="32">
        <v>6.2E-2</v>
      </c>
      <c r="F84" s="33">
        <v>9640</v>
      </c>
      <c r="H84" s="31">
        <v>196</v>
      </c>
      <c r="I84" s="32">
        <v>3.1E-2</v>
      </c>
      <c r="J84" s="33">
        <v>1419.86</v>
      </c>
      <c r="L84" s="37">
        <v>5.8020233529176672E-2</v>
      </c>
      <c r="N84" s="40" t="s">
        <v>77</v>
      </c>
    </row>
    <row r="85" spans="1:14">
      <c r="A85" s="41">
        <v>197</v>
      </c>
      <c r="B85" s="33">
        <v>4220.6000000000004</v>
      </c>
      <c r="D85" s="31">
        <v>197</v>
      </c>
      <c r="E85" s="32">
        <v>1.4944999999999999</v>
      </c>
      <c r="F85" s="33">
        <v>4752.2</v>
      </c>
      <c r="I85" s="32"/>
      <c r="J85" s="33"/>
      <c r="L85" s="37">
        <v>1.4944999999999999</v>
      </c>
      <c r="N85" s="40" t="s">
        <v>78</v>
      </c>
    </row>
    <row r="86" spans="1:14">
      <c r="A86" s="41">
        <v>198</v>
      </c>
      <c r="B86" s="33">
        <v>2796</v>
      </c>
      <c r="D86" s="31">
        <v>198</v>
      </c>
      <c r="E86" s="32">
        <v>1.1545000000000001</v>
      </c>
      <c r="F86" s="33">
        <v>3249.2</v>
      </c>
      <c r="I86" s="32"/>
      <c r="J86" s="33"/>
      <c r="L86" s="37">
        <v>1.1545000000000001</v>
      </c>
      <c r="N86" s="40" t="s">
        <v>79</v>
      </c>
    </row>
    <row r="87" spans="1:14">
      <c r="A87" s="41">
        <v>199</v>
      </c>
      <c r="B87" s="33">
        <v>1234.2</v>
      </c>
      <c r="D87" s="31">
        <v>199</v>
      </c>
      <c r="E87" s="32">
        <v>1.5070000000000001</v>
      </c>
      <c r="F87" s="33">
        <v>1700.2</v>
      </c>
      <c r="I87" s="32"/>
      <c r="J87" s="33"/>
      <c r="L87" s="37">
        <v>1.5070000000000001</v>
      </c>
      <c r="N87" s="40" t="s">
        <v>80</v>
      </c>
    </row>
    <row r="88" spans="1:14">
      <c r="A88" s="41">
        <v>200</v>
      </c>
      <c r="B88" s="33">
        <v>2604.4</v>
      </c>
      <c r="D88" s="31">
        <v>200</v>
      </c>
      <c r="E88" s="32">
        <v>1.373</v>
      </c>
      <c r="F88" s="33">
        <v>3000</v>
      </c>
      <c r="I88" s="32"/>
      <c r="J88" s="33"/>
      <c r="L88" s="37">
        <v>1.373</v>
      </c>
      <c r="N88" s="40" t="s">
        <v>81</v>
      </c>
    </row>
    <row r="89" spans="1:14">
      <c r="A89" s="41">
        <v>201</v>
      </c>
      <c r="B89" s="33"/>
      <c r="D89" s="31">
        <v>201</v>
      </c>
      <c r="E89" s="32">
        <v>1.5775000000000001</v>
      </c>
      <c r="F89" s="33">
        <v>1560.4</v>
      </c>
      <c r="I89" s="32"/>
      <c r="J89" s="33"/>
      <c r="L89" s="37">
        <v>1.5775000000000001</v>
      </c>
    </row>
    <row r="90" spans="1:14">
      <c r="A90" s="41">
        <v>202</v>
      </c>
      <c r="B90" s="33"/>
      <c r="D90" s="31">
        <v>202</v>
      </c>
      <c r="E90" s="32">
        <v>1.7375</v>
      </c>
      <c r="F90" s="33">
        <v>4358</v>
      </c>
      <c r="I90" s="32"/>
      <c r="J90" s="33"/>
      <c r="L90" s="37">
        <v>1.7375</v>
      </c>
    </row>
    <row r="91" spans="1:14">
      <c r="A91" s="41">
        <v>204</v>
      </c>
      <c r="B91" s="33"/>
      <c r="D91" s="31">
        <v>204</v>
      </c>
      <c r="E91" s="32">
        <v>4.8550000000000004</v>
      </c>
      <c r="F91" s="33">
        <v>2563.4</v>
      </c>
      <c r="I91" s="32"/>
      <c r="J91" s="33"/>
      <c r="L91" s="37">
        <v>4.8550000000000004</v>
      </c>
    </row>
    <row r="92" spans="1:14">
      <c r="A92" s="41">
        <v>205</v>
      </c>
      <c r="B92" s="33"/>
      <c r="D92" s="31">
        <v>205</v>
      </c>
      <c r="E92" s="32">
        <v>1.7915000000000001</v>
      </c>
      <c r="F92" s="33">
        <v>1208</v>
      </c>
      <c r="I92" s="32"/>
      <c r="J92" s="33"/>
      <c r="L92" s="37">
        <v>1.7915000000000001</v>
      </c>
    </row>
    <row r="93" spans="1:14">
      <c r="A93" s="41">
        <v>206</v>
      </c>
      <c r="B93" s="33"/>
      <c r="D93" s="31">
        <v>206</v>
      </c>
      <c r="E93" s="32">
        <v>1.0089999999999999</v>
      </c>
      <c r="F93" s="33">
        <v>2497.8000000000002</v>
      </c>
      <c r="I93" s="32"/>
      <c r="J93" s="33"/>
      <c r="L93" s="37">
        <v>1.0089999999999999</v>
      </c>
    </row>
    <row r="94" spans="1:14">
      <c r="A94" s="41">
        <v>207</v>
      </c>
      <c r="B94" s="33"/>
      <c r="D94" s="31">
        <v>207</v>
      </c>
      <c r="E94" s="32">
        <v>1.1114999999999999</v>
      </c>
      <c r="F94" s="33">
        <v>5625</v>
      </c>
      <c r="I94" s="32"/>
      <c r="J94" s="33"/>
      <c r="L94" s="37">
        <v>1.1114999999999999</v>
      </c>
    </row>
    <row r="95" spans="1:14">
      <c r="A95" s="41">
        <v>208</v>
      </c>
      <c r="B95" s="33"/>
      <c r="D95" s="31">
        <v>208</v>
      </c>
      <c r="E95" s="32">
        <v>0.93799999999999994</v>
      </c>
      <c r="F95" s="33">
        <v>3336</v>
      </c>
      <c r="I95" s="32"/>
      <c r="J95" s="33"/>
      <c r="L95" s="37">
        <v>0.93799999999999994</v>
      </c>
    </row>
    <row r="96" spans="1:14">
      <c r="A96" s="41">
        <v>209</v>
      </c>
      <c r="B96" s="33"/>
      <c r="D96" s="31">
        <v>209</v>
      </c>
      <c r="E96" s="32">
        <v>1.0735000000000001</v>
      </c>
      <c r="F96" s="33">
        <v>2131.1999999999998</v>
      </c>
      <c r="I96" s="32"/>
      <c r="J96" s="33"/>
      <c r="L96" s="37">
        <v>1.0735000000000001</v>
      </c>
    </row>
    <row r="97" spans="1:12">
      <c r="A97" s="41">
        <v>210</v>
      </c>
      <c r="B97" s="33"/>
      <c r="D97" s="31">
        <v>210</v>
      </c>
      <c r="E97" s="32">
        <v>0.89100000000000001</v>
      </c>
      <c r="F97" s="33">
        <v>1395.4</v>
      </c>
      <c r="I97" s="32"/>
      <c r="J97" s="33"/>
      <c r="L97" s="37">
        <v>0.89100000000000001</v>
      </c>
    </row>
    <row r="98" spans="1:12">
      <c r="A98" s="41">
        <v>211</v>
      </c>
      <c r="B98" s="33"/>
      <c r="D98" s="31">
        <v>211</v>
      </c>
      <c r="E98" s="32">
        <v>0.99199999999999999</v>
      </c>
      <c r="F98" s="33">
        <v>3703</v>
      </c>
      <c r="I98" s="32"/>
      <c r="J98" s="33"/>
      <c r="L98" s="37">
        <v>0.99199999999999999</v>
      </c>
    </row>
    <row r="99" spans="1:12">
      <c r="A99" s="41">
        <v>212</v>
      </c>
      <c r="B99" s="33"/>
      <c r="D99" s="31">
        <v>212</v>
      </c>
      <c r="E99" s="32">
        <v>1.1950000000000001</v>
      </c>
      <c r="F99" s="33">
        <v>5008</v>
      </c>
      <c r="I99" s="32"/>
      <c r="J99" s="33"/>
      <c r="L99" s="37">
        <v>1.1950000000000001</v>
      </c>
    </row>
    <row r="100" spans="1:12">
      <c r="A100" s="41">
        <v>213</v>
      </c>
      <c r="B100" s="33"/>
      <c r="D100" s="31">
        <v>213</v>
      </c>
      <c r="E100" s="32">
        <v>1.5699999999999998</v>
      </c>
      <c r="F100" s="33">
        <v>4312</v>
      </c>
      <c r="I100" s="32"/>
      <c r="J100" s="33"/>
      <c r="L100" s="37">
        <v>1.5699999999999998</v>
      </c>
    </row>
    <row r="101" spans="1:12">
      <c r="A101" s="41">
        <v>216</v>
      </c>
      <c r="B101" s="33"/>
      <c r="D101" s="31">
        <v>216</v>
      </c>
      <c r="E101" s="32">
        <v>1.2879999999999998</v>
      </c>
      <c r="F101" s="33">
        <v>5309</v>
      </c>
      <c r="I101" s="32"/>
      <c r="J101" s="33"/>
      <c r="L101" s="37">
        <v>1.2879999999999998</v>
      </c>
    </row>
    <row r="102" spans="1:12">
      <c r="A102" s="41">
        <v>217</v>
      </c>
      <c r="B102" s="33"/>
      <c r="D102" s="31">
        <v>217</v>
      </c>
      <c r="E102" s="32">
        <v>1.08</v>
      </c>
      <c r="F102" s="33">
        <v>2736.8</v>
      </c>
      <c r="I102" s="32"/>
      <c r="J102" s="33"/>
      <c r="L102" s="37">
        <v>1.08</v>
      </c>
    </row>
    <row r="103" spans="1:12">
      <c r="A103" s="41">
        <v>218</v>
      </c>
      <c r="B103" s="33"/>
      <c r="D103" s="31">
        <v>218</v>
      </c>
      <c r="E103" s="32">
        <v>1.1739999999999999</v>
      </c>
      <c r="F103" s="33">
        <v>2066.6</v>
      </c>
      <c r="I103" s="32"/>
      <c r="J103" s="33"/>
      <c r="L103" s="37">
        <v>1.1739999999999999</v>
      </c>
    </row>
    <row r="104" spans="1:12">
      <c r="A104" s="41">
        <v>219</v>
      </c>
      <c r="B104" s="33"/>
      <c r="D104" s="31">
        <v>219</v>
      </c>
      <c r="E104" s="32">
        <v>1.3395000000000001</v>
      </c>
      <c r="F104" s="33">
        <v>2080.8000000000002</v>
      </c>
      <c r="I104" s="32"/>
      <c r="J104" s="33"/>
      <c r="L104" s="37">
        <v>1.3395000000000001</v>
      </c>
    </row>
    <row r="105" spans="1:12">
      <c r="A105" s="41">
        <v>220</v>
      </c>
      <c r="B105" s="33"/>
      <c r="D105" s="31">
        <v>220</v>
      </c>
      <c r="E105" s="32">
        <v>0.81749999999999989</v>
      </c>
      <c r="F105" s="33">
        <v>1048.2</v>
      </c>
      <c r="I105" s="32"/>
      <c r="J105" s="33"/>
      <c r="L105" s="37">
        <v>0.81749999999999989</v>
      </c>
    </row>
    <row r="106" spans="1:12">
      <c r="A106" s="41">
        <v>221</v>
      </c>
      <c r="B106" s="33"/>
      <c r="D106" s="31">
        <v>221</v>
      </c>
      <c r="E106" s="32">
        <v>0.34399999999999997</v>
      </c>
      <c r="F106" s="33">
        <v>4139</v>
      </c>
      <c r="I106" s="32"/>
      <c r="J106" s="33"/>
      <c r="L106" s="37">
        <v>0.34399999999999997</v>
      </c>
    </row>
    <row r="107" spans="1:12">
      <c r="A107" s="41">
        <v>222</v>
      </c>
      <c r="B107" s="33"/>
      <c r="D107" s="31">
        <v>222</v>
      </c>
      <c r="E107" s="32">
        <v>0.1535</v>
      </c>
      <c r="F107" s="33">
        <v>4563</v>
      </c>
      <c r="I107" s="32"/>
      <c r="J107" s="33"/>
      <c r="L107" s="37">
        <v>0.1535</v>
      </c>
    </row>
    <row r="108" spans="1:12">
      <c r="A108" s="41">
        <v>223</v>
      </c>
      <c r="B108" s="33"/>
      <c r="D108" s="31">
        <v>223</v>
      </c>
      <c r="E108" s="32">
        <v>1.22</v>
      </c>
      <c r="F108" s="33">
        <v>6662</v>
      </c>
      <c r="I108" s="32"/>
      <c r="J108" s="33"/>
      <c r="L108" s="37">
        <v>1.22</v>
      </c>
    </row>
    <row r="109" spans="1:12">
      <c r="A109" s="41">
        <v>224</v>
      </c>
      <c r="B109" s="33"/>
      <c r="D109" s="31">
        <v>224</v>
      </c>
      <c r="E109" s="32">
        <v>1.1134999999999999</v>
      </c>
      <c r="F109" s="33">
        <v>6298</v>
      </c>
      <c r="I109" s="32"/>
      <c r="J109" s="33"/>
      <c r="L109" s="37">
        <v>1.1134999999999999</v>
      </c>
    </row>
    <row r="110" spans="1:12">
      <c r="A110" s="41">
        <v>225</v>
      </c>
      <c r="B110" s="33"/>
      <c r="D110" s="31">
        <v>225</v>
      </c>
      <c r="E110" s="32">
        <v>0.90850000000000009</v>
      </c>
      <c r="F110" s="33">
        <v>2620.1999999999998</v>
      </c>
      <c r="I110" s="32"/>
      <c r="J110" s="33"/>
      <c r="L110" s="37">
        <v>0.90850000000000009</v>
      </c>
    </row>
    <row r="111" spans="1:12">
      <c r="A111" s="41">
        <v>227</v>
      </c>
      <c r="B111" s="33"/>
      <c r="D111" s="31">
        <v>227</v>
      </c>
      <c r="E111" s="32">
        <v>0.84499999999999997</v>
      </c>
      <c r="F111" s="33">
        <v>2899</v>
      </c>
      <c r="I111" s="32"/>
      <c r="J111" s="33"/>
      <c r="L111" s="37">
        <v>0.84499999999999997</v>
      </c>
    </row>
    <row r="112" spans="1:12">
      <c r="A112" s="41">
        <v>228</v>
      </c>
      <c r="B112" s="33"/>
      <c r="D112" s="31">
        <v>228</v>
      </c>
      <c r="E112" s="32">
        <v>1.0009999999999999</v>
      </c>
      <c r="F112" s="33">
        <v>3692</v>
      </c>
      <c r="H112" s="31">
        <v>228</v>
      </c>
      <c r="I112" s="32">
        <v>0.248</v>
      </c>
      <c r="J112" s="33">
        <v>548.52</v>
      </c>
      <c r="L112" s="37">
        <v>0.90359789837095428</v>
      </c>
    </row>
    <row r="113" spans="1:12">
      <c r="A113" s="41">
        <v>229</v>
      </c>
      <c r="B113" s="33"/>
      <c r="D113" s="31">
        <v>229</v>
      </c>
      <c r="E113" s="32">
        <v>1.0855000000000001</v>
      </c>
      <c r="F113" s="33">
        <v>3467.8</v>
      </c>
      <c r="I113" s="32"/>
      <c r="J113" s="33"/>
      <c r="L113" s="37">
        <v>1.0855000000000001</v>
      </c>
    </row>
    <row r="114" spans="1:12">
      <c r="A114" s="41">
        <v>230</v>
      </c>
      <c r="B114" s="33"/>
      <c r="D114" s="31">
        <v>230</v>
      </c>
      <c r="E114" s="32">
        <v>1.0665</v>
      </c>
      <c r="F114" s="33">
        <v>1995</v>
      </c>
      <c r="I114" s="32"/>
      <c r="J114" s="33"/>
      <c r="L114" s="37">
        <v>1.0665</v>
      </c>
    </row>
    <row r="115" spans="1:12">
      <c r="A115" s="41">
        <v>231</v>
      </c>
      <c r="B115" s="33"/>
      <c r="D115" s="31">
        <v>231</v>
      </c>
      <c r="E115" s="32">
        <v>0.92149999999999999</v>
      </c>
      <c r="F115" s="33">
        <v>4585</v>
      </c>
      <c r="I115" s="32"/>
      <c r="J115" s="33"/>
      <c r="L115" s="37">
        <v>0.92149999999999999</v>
      </c>
    </row>
    <row r="116" spans="1:12">
      <c r="A116" s="41">
        <v>232</v>
      </c>
      <c r="B116" s="33"/>
      <c r="D116" s="31">
        <v>232</v>
      </c>
      <c r="E116" s="32">
        <v>0.9335</v>
      </c>
      <c r="F116" s="33">
        <v>4240</v>
      </c>
      <c r="I116" s="32"/>
      <c r="J116" s="33"/>
      <c r="L116" s="37">
        <v>0.9335</v>
      </c>
    </row>
    <row r="117" spans="1:12">
      <c r="A117" s="41">
        <v>233</v>
      </c>
      <c r="B117" s="33"/>
      <c r="D117" s="31">
        <v>233</v>
      </c>
      <c r="E117" s="32">
        <v>1.107</v>
      </c>
      <c r="F117" s="33">
        <v>2231.6</v>
      </c>
      <c r="I117" s="32"/>
      <c r="J117" s="33"/>
      <c r="L117" s="37">
        <v>1.107</v>
      </c>
    </row>
    <row r="118" spans="1:12">
      <c r="A118" s="41">
        <v>234</v>
      </c>
      <c r="B118" s="33"/>
      <c r="D118" s="31">
        <v>234</v>
      </c>
      <c r="E118" s="32">
        <v>1.665</v>
      </c>
      <c r="F118" s="33">
        <v>2985.6</v>
      </c>
      <c r="I118" s="32"/>
      <c r="J118" s="33"/>
      <c r="L118" s="37">
        <v>1.665</v>
      </c>
    </row>
    <row r="119" spans="1:12">
      <c r="A119" s="41">
        <v>235</v>
      </c>
      <c r="B119" s="33"/>
      <c r="D119" s="31">
        <v>235</v>
      </c>
      <c r="E119" s="32">
        <v>0.80600000000000005</v>
      </c>
      <c r="F119" s="33">
        <v>5774</v>
      </c>
      <c r="H119" s="31">
        <v>235</v>
      </c>
      <c r="I119" s="32">
        <v>0.247</v>
      </c>
      <c r="J119" s="33">
        <v>1116.76</v>
      </c>
      <c r="L119" s="37">
        <v>0.71540493646564385</v>
      </c>
    </row>
    <row r="120" spans="1:12">
      <c r="A120" s="41">
        <v>236</v>
      </c>
      <c r="B120" s="33"/>
      <c r="D120" s="31">
        <v>236</v>
      </c>
      <c r="E120" s="32">
        <v>0.14699999999999999</v>
      </c>
      <c r="F120" s="33">
        <v>2251.6</v>
      </c>
      <c r="H120" s="31">
        <v>236</v>
      </c>
      <c r="I120" s="32">
        <v>7.5999999999999998E-2</v>
      </c>
      <c r="J120" s="33">
        <v>855.15</v>
      </c>
      <c r="L120" s="37">
        <v>0.12745686006276655</v>
      </c>
    </row>
    <row r="121" spans="1:12">
      <c r="A121" s="41">
        <v>239</v>
      </c>
      <c r="B121" s="33"/>
      <c r="D121" s="31">
        <v>239</v>
      </c>
      <c r="E121" s="32">
        <v>1.3045</v>
      </c>
      <c r="F121" s="33">
        <v>2202.8000000000002</v>
      </c>
      <c r="I121" s="32"/>
      <c r="J121" s="33"/>
      <c r="L121" s="37">
        <v>1.3045</v>
      </c>
    </row>
    <row r="122" spans="1:12">
      <c r="A122" s="41">
        <v>240</v>
      </c>
      <c r="B122" s="33"/>
      <c r="D122" s="31">
        <v>240</v>
      </c>
      <c r="E122" s="32">
        <v>1.036</v>
      </c>
      <c r="F122" s="33">
        <v>3011.2</v>
      </c>
      <c r="I122" s="32"/>
      <c r="J122" s="33"/>
      <c r="L122" s="37">
        <v>1.036</v>
      </c>
    </row>
    <row r="123" spans="1:12">
      <c r="A123" s="41">
        <v>241</v>
      </c>
      <c r="B123" s="33"/>
      <c r="D123" s="31">
        <v>241</v>
      </c>
      <c r="E123" s="32">
        <v>2.0860000000000003</v>
      </c>
      <c r="F123" s="33">
        <v>1683.4</v>
      </c>
      <c r="H123" s="31">
        <v>241</v>
      </c>
      <c r="I123" s="32">
        <v>0.70299999999999996</v>
      </c>
      <c r="J123" s="33">
        <v>188.8</v>
      </c>
      <c r="L123" s="37">
        <v>1.9465328490545883</v>
      </c>
    </row>
    <row r="124" spans="1:12">
      <c r="A124" s="41">
        <v>242</v>
      </c>
      <c r="B124" s="33"/>
      <c r="D124" s="31">
        <v>242</v>
      </c>
      <c r="E124" s="32">
        <v>1.1665000000000001</v>
      </c>
      <c r="F124" s="33">
        <v>1527</v>
      </c>
      <c r="H124" s="31">
        <v>242</v>
      </c>
      <c r="I124" s="32">
        <v>0.78600000000000003</v>
      </c>
      <c r="J124" s="33">
        <v>960.52</v>
      </c>
      <c r="L124" s="37">
        <v>1.0195754084389272</v>
      </c>
    </row>
    <row r="125" spans="1:12">
      <c r="A125" s="41">
        <v>243</v>
      </c>
      <c r="B125" s="33"/>
      <c r="D125" s="31">
        <v>243</v>
      </c>
      <c r="E125" s="32">
        <v>1.788</v>
      </c>
      <c r="F125" s="33">
        <v>137.80000000000001</v>
      </c>
      <c r="I125" s="32"/>
      <c r="J125" s="33"/>
      <c r="L125" s="37">
        <v>1.788</v>
      </c>
    </row>
    <row r="126" spans="1:12">
      <c r="A126" s="41">
        <v>244</v>
      </c>
      <c r="B126" s="33"/>
      <c r="D126" s="31">
        <v>244</v>
      </c>
      <c r="E126" s="32">
        <v>0.85850000000000004</v>
      </c>
      <c r="F126" s="33">
        <v>1294.4000000000001</v>
      </c>
      <c r="H126" s="31">
        <v>244</v>
      </c>
      <c r="I126" s="32">
        <v>0.29899999999999999</v>
      </c>
      <c r="J126" s="33">
        <v>543.48</v>
      </c>
      <c r="L126" s="37">
        <v>0.6930501012035607</v>
      </c>
    </row>
    <row r="127" spans="1:12">
      <c r="A127" s="41">
        <v>245</v>
      </c>
      <c r="B127" s="33"/>
      <c r="D127" s="31">
        <v>245</v>
      </c>
      <c r="E127" s="32">
        <v>0.96249999999999991</v>
      </c>
      <c r="F127" s="33">
        <v>7975</v>
      </c>
      <c r="I127" s="32"/>
      <c r="J127" s="33"/>
      <c r="L127" s="37">
        <v>0.96249999999999991</v>
      </c>
    </row>
    <row r="128" spans="1:12">
      <c r="A128" s="41">
        <v>246</v>
      </c>
      <c r="B128" s="33"/>
      <c r="D128" s="31">
        <v>246</v>
      </c>
      <c r="E128" s="32">
        <v>0.25650000000000001</v>
      </c>
      <c r="F128" s="33">
        <v>5912</v>
      </c>
      <c r="I128" s="32"/>
      <c r="J128" s="33"/>
      <c r="L128" s="37">
        <v>0.25650000000000001</v>
      </c>
    </row>
    <row r="129" spans="1:12">
      <c r="A129" s="41">
        <v>247</v>
      </c>
      <c r="B129" s="33"/>
      <c r="D129" s="31">
        <v>247</v>
      </c>
      <c r="E129" s="32">
        <v>1.2614999999999998</v>
      </c>
      <c r="F129" s="33">
        <v>1352.8</v>
      </c>
      <c r="I129" s="32"/>
      <c r="J129" s="33"/>
      <c r="L129" s="37">
        <v>1.2614999999999998</v>
      </c>
    </row>
    <row r="130" spans="1:12">
      <c r="A130" s="41">
        <v>248</v>
      </c>
      <c r="B130" s="33"/>
      <c r="D130" s="31">
        <v>248</v>
      </c>
      <c r="E130" s="32">
        <v>0.96</v>
      </c>
      <c r="F130" s="33">
        <v>2234.6</v>
      </c>
      <c r="H130" s="31">
        <v>248</v>
      </c>
      <c r="I130" s="32">
        <v>0.438</v>
      </c>
      <c r="J130" s="33">
        <v>955.22</v>
      </c>
      <c r="L130" s="37">
        <v>0.8036824523013838</v>
      </c>
    </row>
    <row r="131" spans="1:12">
      <c r="A131" s="41">
        <v>250</v>
      </c>
      <c r="B131" s="33"/>
      <c r="D131" s="31">
        <v>250</v>
      </c>
      <c r="E131" s="32">
        <v>0.22700000000000001</v>
      </c>
      <c r="F131" s="33">
        <v>3570</v>
      </c>
      <c r="H131" s="31">
        <v>250</v>
      </c>
      <c r="I131" s="32">
        <v>0.28399999999999997</v>
      </c>
      <c r="J131" s="33">
        <v>3230.64</v>
      </c>
      <c r="L131" s="37">
        <v>0.2540778162055336</v>
      </c>
    </row>
    <row r="132" spans="1:12">
      <c r="A132" s="41">
        <v>251</v>
      </c>
      <c r="B132" s="33"/>
      <c r="D132" s="31">
        <v>251</v>
      </c>
      <c r="E132" s="32">
        <v>0.21</v>
      </c>
      <c r="F132" s="33">
        <v>5639</v>
      </c>
      <c r="H132" s="31">
        <v>251</v>
      </c>
      <c r="I132" s="32">
        <v>0.106</v>
      </c>
      <c r="J132" s="33">
        <v>3994</v>
      </c>
      <c r="L132" s="37">
        <v>0.16687989203778678</v>
      </c>
    </row>
    <row r="133" spans="1:12">
      <c r="A133" s="41">
        <v>252</v>
      </c>
      <c r="B133" s="33"/>
      <c r="D133" s="31">
        <v>252</v>
      </c>
      <c r="E133" s="32">
        <v>1.9284999999999999</v>
      </c>
      <c r="F133" s="33">
        <v>2478.1999999999998</v>
      </c>
      <c r="I133" s="32"/>
      <c r="J133" s="33"/>
      <c r="L133" s="37">
        <v>1.9284999999999999</v>
      </c>
    </row>
    <row r="134" spans="1:12">
      <c r="A134" s="41">
        <v>253</v>
      </c>
      <c r="B134" s="33"/>
      <c r="D134" s="31">
        <v>253</v>
      </c>
      <c r="E134" s="32">
        <v>2.0940000000000003</v>
      </c>
      <c r="F134" s="33">
        <v>2708.4</v>
      </c>
      <c r="I134" s="32"/>
      <c r="J134" s="33"/>
      <c r="L134" s="37">
        <v>2.0940000000000003</v>
      </c>
    </row>
    <row r="135" spans="1:12">
      <c r="A135" s="41">
        <v>254</v>
      </c>
      <c r="B135" s="33"/>
      <c r="D135" s="31">
        <v>254</v>
      </c>
      <c r="E135" s="32">
        <v>1.8140000000000001</v>
      </c>
      <c r="F135" s="33">
        <v>3408.4</v>
      </c>
      <c r="I135" s="32"/>
      <c r="J135" s="33"/>
      <c r="L135" s="37">
        <v>1.8140000000000001</v>
      </c>
    </row>
    <row r="136" spans="1:12">
      <c r="A136" s="41">
        <v>255</v>
      </c>
      <c r="B136" s="33"/>
      <c r="D136" s="31">
        <v>255</v>
      </c>
      <c r="E136" s="32">
        <v>1.4569999999999999</v>
      </c>
      <c r="F136" s="33">
        <v>5333</v>
      </c>
      <c r="H136" s="31">
        <v>255</v>
      </c>
      <c r="I136" s="32">
        <v>1.0569999999999999</v>
      </c>
      <c r="J136" s="33">
        <v>2139.3000000000002</v>
      </c>
      <c r="L136" s="37">
        <v>1.3424810433199952</v>
      </c>
    </row>
    <row r="137" spans="1:12">
      <c r="A137" s="41">
        <v>256</v>
      </c>
      <c r="B137" s="33"/>
      <c r="D137" s="31">
        <v>256</v>
      </c>
      <c r="E137" s="32">
        <v>0.58250000000000002</v>
      </c>
      <c r="F137" s="33">
        <v>2894</v>
      </c>
      <c r="H137" s="31">
        <v>256</v>
      </c>
      <c r="I137" s="32">
        <v>0.38900000000000001</v>
      </c>
      <c r="J137" s="33">
        <v>1313.3</v>
      </c>
      <c r="L137" s="37">
        <v>0.5220993748960141</v>
      </c>
    </row>
    <row r="138" spans="1:12">
      <c r="A138" s="41">
        <v>257</v>
      </c>
      <c r="B138" s="33"/>
      <c r="D138" s="31">
        <v>257</v>
      </c>
      <c r="E138" s="32">
        <v>0.84899999999999998</v>
      </c>
      <c r="F138" s="33">
        <v>1655</v>
      </c>
      <c r="I138" s="32"/>
      <c r="J138" s="33"/>
      <c r="L138" s="37">
        <v>0.84899999999999998</v>
      </c>
    </row>
    <row r="139" spans="1:12">
      <c r="A139" s="41">
        <v>258</v>
      </c>
      <c r="B139" s="33"/>
      <c r="D139" s="31">
        <v>258</v>
      </c>
      <c r="E139" s="32">
        <v>0.32250000000000001</v>
      </c>
      <c r="F139" s="33">
        <v>1920.4</v>
      </c>
      <c r="H139" s="31">
        <v>258</v>
      </c>
      <c r="I139" s="32">
        <v>0.125</v>
      </c>
      <c r="J139" s="33">
        <v>304.95</v>
      </c>
      <c r="L139" s="37">
        <v>0.29543566180600805</v>
      </c>
    </row>
    <row r="140" spans="1:12">
      <c r="A140" s="41">
        <v>259</v>
      </c>
      <c r="B140" s="33"/>
      <c r="D140" s="31">
        <v>259</v>
      </c>
      <c r="E140" s="32">
        <v>0.44399999999999995</v>
      </c>
      <c r="F140" s="33">
        <v>1530.8</v>
      </c>
      <c r="H140" s="31">
        <v>259</v>
      </c>
      <c r="I140" s="32">
        <v>0.13800000000000001</v>
      </c>
      <c r="J140" s="33">
        <v>357.68</v>
      </c>
      <c r="L140" s="37">
        <v>0.38604329407777677</v>
      </c>
    </row>
    <row r="141" spans="1:12">
      <c r="A141" s="41">
        <v>262</v>
      </c>
      <c r="B141" s="33"/>
      <c r="D141" s="31">
        <v>262</v>
      </c>
      <c r="E141" s="32">
        <v>1.1455000000000002</v>
      </c>
      <c r="F141" s="33">
        <v>2410.1999999999998</v>
      </c>
      <c r="I141" s="32"/>
      <c r="J141" s="33"/>
      <c r="L141" s="37">
        <v>1.1455000000000002</v>
      </c>
    </row>
    <row r="142" spans="1:12">
      <c r="A142" s="41">
        <v>263</v>
      </c>
      <c r="B142" s="33"/>
      <c r="D142" s="31">
        <v>263</v>
      </c>
      <c r="E142" s="32">
        <v>1.0425</v>
      </c>
      <c r="F142" s="33">
        <v>3843</v>
      </c>
      <c r="I142" s="32"/>
      <c r="J142" s="33"/>
      <c r="L142" s="37">
        <v>1.0425</v>
      </c>
    </row>
    <row r="143" spans="1:12">
      <c r="A143" s="41">
        <v>264</v>
      </c>
      <c r="B143" s="33"/>
      <c r="D143" s="31">
        <v>264</v>
      </c>
      <c r="E143" s="32">
        <v>0.23250000000000001</v>
      </c>
      <c r="F143" s="33">
        <v>6987</v>
      </c>
      <c r="I143" s="32"/>
      <c r="J143" s="33"/>
      <c r="L143" s="37">
        <v>0.23250000000000001</v>
      </c>
    </row>
    <row r="144" spans="1:12">
      <c r="A144" s="41">
        <v>265</v>
      </c>
      <c r="B144" s="33"/>
      <c r="D144" s="31">
        <v>265</v>
      </c>
      <c r="E144" s="32">
        <v>3.5000000000000003E-2</v>
      </c>
      <c r="F144" s="33">
        <v>2762.8</v>
      </c>
      <c r="I144" s="32"/>
      <c r="J144" s="33"/>
      <c r="L144" s="37">
        <v>3.5000000000000003E-2</v>
      </c>
    </row>
    <row r="145" spans="1:14">
      <c r="A145" s="41">
        <v>266</v>
      </c>
      <c r="B145" s="33"/>
      <c r="D145" s="31">
        <v>266</v>
      </c>
      <c r="E145" s="32">
        <v>0.89999999999999991</v>
      </c>
      <c r="F145" s="33">
        <v>3691</v>
      </c>
      <c r="I145" s="32"/>
      <c r="J145" s="33"/>
      <c r="L145" s="37">
        <v>0.89999999999999991</v>
      </c>
    </row>
    <row r="146" spans="1:14">
      <c r="A146" s="41">
        <v>267</v>
      </c>
      <c r="B146" s="33"/>
      <c r="D146" s="31">
        <v>267</v>
      </c>
      <c r="E146" s="32">
        <v>1.0834999999999999</v>
      </c>
      <c r="F146" s="33">
        <v>1194</v>
      </c>
      <c r="I146" s="32"/>
      <c r="J146" s="33"/>
      <c r="L146" s="37">
        <v>1.0834999999999999</v>
      </c>
    </row>
    <row r="147" spans="1:14">
      <c r="A147" s="41">
        <v>268</v>
      </c>
      <c r="B147" s="33"/>
      <c r="D147" s="31">
        <v>268</v>
      </c>
      <c r="E147" s="32">
        <v>1.9145000000000001</v>
      </c>
      <c r="F147" s="33">
        <v>653.79999999999995</v>
      </c>
      <c r="I147" s="32"/>
      <c r="J147" s="33"/>
      <c r="L147" s="37">
        <v>1.9145000000000001</v>
      </c>
    </row>
    <row r="148" spans="1:14">
      <c r="A148" s="41">
        <v>269</v>
      </c>
      <c r="B148" s="33"/>
      <c r="D148" s="31">
        <v>269</v>
      </c>
      <c r="E148" s="32">
        <v>1.4485000000000001</v>
      </c>
      <c r="F148" s="33">
        <v>3541</v>
      </c>
      <c r="H148" s="31">
        <v>269</v>
      </c>
      <c r="I148" s="32">
        <v>0.79100000000000004</v>
      </c>
      <c r="J148" s="33">
        <v>1429.56</v>
      </c>
      <c r="L148" s="37">
        <v>1.2593994358784526</v>
      </c>
    </row>
    <row r="149" spans="1:14">
      <c r="A149" s="41">
        <v>270</v>
      </c>
      <c r="B149" s="33"/>
      <c r="D149" s="31">
        <v>270</v>
      </c>
      <c r="E149" s="32">
        <v>0.3785</v>
      </c>
      <c r="F149" s="33">
        <v>7375</v>
      </c>
      <c r="I149" s="32"/>
      <c r="J149" s="33"/>
      <c r="L149" s="37">
        <v>0.3785</v>
      </c>
    </row>
    <row r="150" spans="1:14">
      <c r="A150" s="41">
        <v>271</v>
      </c>
      <c r="B150" s="33"/>
      <c r="D150" s="31">
        <v>271</v>
      </c>
      <c r="E150" s="32">
        <v>0.14150000000000001</v>
      </c>
      <c r="F150" s="33">
        <v>1816.6</v>
      </c>
      <c r="H150" s="31">
        <v>271</v>
      </c>
      <c r="I150" s="32">
        <v>5.6000000000000001E-2</v>
      </c>
      <c r="J150" s="33">
        <v>523.42999999999995</v>
      </c>
      <c r="L150" s="37">
        <v>0.12237491827027859</v>
      </c>
    </row>
    <row r="151" spans="1:14">
      <c r="A151" s="41">
        <v>273</v>
      </c>
      <c r="B151" s="33"/>
      <c r="D151" s="31">
        <v>273</v>
      </c>
      <c r="E151" s="32">
        <v>0.97249999999999992</v>
      </c>
      <c r="F151" s="33">
        <v>2279</v>
      </c>
      <c r="I151" s="32"/>
      <c r="J151" s="33"/>
      <c r="L151" s="37">
        <v>0.97249999999999992</v>
      </c>
      <c r="N151" s="40" t="s">
        <v>82</v>
      </c>
    </row>
    <row r="152" spans="1:14">
      <c r="A152" s="41">
        <v>274</v>
      </c>
      <c r="B152" s="33"/>
      <c r="D152" s="31">
        <v>274</v>
      </c>
      <c r="E152" s="32">
        <v>0.97150000000000003</v>
      </c>
      <c r="F152" s="33">
        <v>880</v>
      </c>
      <c r="I152" s="32"/>
      <c r="J152" s="33"/>
      <c r="L152" s="37">
        <v>0.97150000000000003</v>
      </c>
      <c r="N152" s="40" t="s">
        <v>83</v>
      </c>
    </row>
    <row r="153" spans="1:14">
      <c r="A153" s="41">
        <v>275</v>
      </c>
      <c r="B153" s="33"/>
      <c r="D153" s="31">
        <v>275</v>
      </c>
      <c r="E153" s="32">
        <v>0.82200000000000006</v>
      </c>
      <c r="F153" s="33">
        <v>244</v>
      </c>
      <c r="I153" s="32"/>
      <c r="J153" s="33"/>
      <c r="L153" s="37">
        <v>0.82200000000000006</v>
      </c>
      <c r="N153" s="40" t="s">
        <v>84</v>
      </c>
    </row>
    <row r="154" spans="1:14">
      <c r="A154" s="41">
        <v>276</v>
      </c>
      <c r="B154" s="33"/>
      <c r="D154" s="31">
        <v>276</v>
      </c>
      <c r="E154" s="32">
        <v>1.423</v>
      </c>
      <c r="F154" s="33">
        <v>298.39999999999998</v>
      </c>
      <c r="I154" s="32"/>
      <c r="J154" s="33"/>
      <c r="L154" s="37">
        <v>1.423</v>
      </c>
      <c r="N154" s="40" t="s">
        <v>85</v>
      </c>
    </row>
    <row r="155" spans="1:14">
      <c r="A155" s="41">
        <v>277</v>
      </c>
      <c r="B155" s="33"/>
      <c r="D155" s="31">
        <v>277</v>
      </c>
      <c r="E155" s="32">
        <v>1.454</v>
      </c>
      <c r="F155" s="33">
        <v>2699</v>
      </c>
      <c r="I155" s="32"/>
      <c r="J155" s="33"/>
      <c r="L155" s="37">
        <v>1.454</v>
      </c>
      <c r="N155" s="40" t="s">
        <v>86</v>
      </c>
    </row>
    <row r="156" spans="1:14">
      <c r="A156" s="41">
        <v>278</v>
      </c>
      <c r="B156" s="33"/>
      <c r="D156" s="31">
        <v>278</v>
      </c>
      <c r="E156" s="32">
        <v>1.534</v>
      </c>
      <c r="F156" s="33">
        <v>688.8</v>
      </c>
      <c r="I156" s="32"/>
      <c r="J156" s="33"/>
      <c r="L156" s="37">
        <v>1.534</v>
      </c>
      <c r="N156" s="40" t="s">
        <v>87</v>
      </c>
    </row>
    <row r="157" spans="1:14">
      <c r="A157" s="41">
        <v>279</v>
      </c>
      <c r="B157" s="33"/>
      <c r="D157" s="31">
        <v>279</v>
      </c>
      <c r="E157" s="32">
        <v>2.5365000000000002</v>
      </c>
      <c r="F157" s="33">
        <v>428.8</v>
      </c>
      <c r="I157" s="32"/>
      <c r="J157" s="33"/>
      <c r="L157" s="37">
        <v>2.5365000000000002</v>
      </c>
      <c r="N157" s="40" t="s">
        <v>88</v>
      </c>
    </row>
    <row r="158" spans="1:14">
      <c r="A158" s="41">
        <v>280</v>
      </c>
      <c r="B158" s="33"/>
      <c r="D158" s="31">
        <v>280</v>
      </c>
      <c r="E158" s="32">
        <v>0.50550000000000006</v>
      </c>
      <c r="F158" s="33">
        <v>9655</v>
      </c>
      <c r="I158" s="32"/>
      <c r="J158" s="33"/>
      <c r="L158" s="37">
        <v>0.50550000000000006</v>
      </c>
      <c r="N158" s="40" t="s">
        <v>89</v>
      </c>
    </row>
    <row r="159" spans="1:14">
      <c r="A159" s="41">
        <v>281</v>
      </c>
      <c r="B159" s="33"/>
      <c r="D159" s="31">
        <v>281</v>
      </c>
      <c r="E159" s="32">
        <v>8.9499999999999996E-2</v>
      </c>
      <c r="F159" s="33">
        <v>6925</v>
      </c>
      <c r="I159" s="32"/>
      <c r="J159" s="33"/>
      <c r="L159" s="37">
        <v>8.9499999999999996E-2</v>
      </c>
      <c r="N159" s="40" t="s">
        <v>90</v>
      </c>
    </row>
    <row r="160" spans="1:14">
      <c r="A160" s="41">
        <v>282</v>
      </c>
      <c r="B160" s="33"/>
      <c r="D160" s="31">
        <v>282</v>
      </c>
      <c r="E160" s="32">
        <v>1.2745</v>
      </c>
      <c r="F160" s="33">
        <v>802.4</v>
      </c>
      <c r="I160" s="32"/>
      <c r="J160" s="33"/>
      <c r="L160" s="37">
        <v>1.2745</v>
      </c>
      <c r="N160" s="40" t="s">
        <v>91</v>
      </c>
    </row>
    <row r="161" spans="1:14">
      <c r="A161" s="41">
        <v>285</v>
      </c>
      <c r="B161" s="33"/>
      <c r="D161" s="31">
        <v>285</v>
      </c>
      <c r="E161" s="32">
        <v>1.0939999999999999</v>
      </c>
      <c r="F161" s="33">
        <v>2037</v>
      </c>
      <c r="I161" s="32"/>
      <c r="J161" s="33"/>
      <c r="L161" s="37">
        <v>1.0939999999999999</v>
      </c>
      <c r="N161" s="40" t="s">
        <v>92</v>
      </c>
    </row>
    <row r="162" spans="1:14">
      <c r="A162" s="41">
        <v>286</v>
      </c>
      <c r="B162" s="33"/>
      <c r="D162" s="31">
        <v>286</v>
      </c>
      <c r="E162" s="32">
        <v>1.3109999999999999</v>
      </c>
      <c r="F162" s="33">
        <v>1184.2</v>
      </c>
      <c r="I162" s="32"/>
      <c r="J162" s="33"/>
      <c r="L162" s="37">
        <v>1.3109999999999999</v>
      </c>
      <c r="N162" s="40" t="s">
        <v>93</v>
      </c>
    </row>
    <row r="163" spans="1:14">
      <c r="A163" s="41">
        <v>287</v>
      </c>
      <c r="B163" s="33"/>
      <c r="D163" s="31">
        <v>287</v>
      </c>
      <c r="E163" s="32">
        <v>0.9325</v>
      </c>
      <c r="F163" s="33">
        <v>2876.8</v>
      </c>
      <c r="H163" s="31">
        <v>287</v>
      </c>
      <c r="I163" s="32">
        <v>0.23799999999999999</v>
      </c>
      <c r="J163" s="33">
        <v>353.9</v>
      </c>
      <c r="L163" s="37">
        <v>0.85642250905376538</v>
      </c>
      <c r="N163" s="40" t="s">
        <v>94</v>
      </c>
    </row>
    <row r="164" spans="1:14">
      <c r="A164" s="41">
        <v>288</v>
      </c>
      <c r="B164" s="33"/>
      <c r="D164" s="31">
        <v>288</v>
      </c>
      <c r="E164" s="32">
        <v>0.54249999999999998</v>
      </c>
      <c r="F164" s="33">
        <v>5599</v>
      </c>
      <c r="H164" s="31">
        <v>290</v>
      </c>
      <c r="I164" s="32">
        <v>2.1999999999999999E-2</v>
      </c>
      <c r="J164" s="33">
        <v>912.83</v>
      </c>
      <c r="L164" s="37">
        <v>0.46953617646652324</v>
      </c>
      <c r="N164" s="40" t="s">
        <v>95</v>
      </c>
    </row>
    <row r="165" spans="1:14">
      <c r="A165" s="41">
        <v>289</v>
      </c>
      <c r="B165" s="33"/>
      <c r="D165" s="31">
        <v>289</v>
      </c>
      <c r="E165" s="32">
        <v>9.6500000000000002E-2</v>
      </c>
      <c r="F165" s="33">
        <v>5041</v>
      </c>
      <c r="I165" s="32"/>
      <c r="J165" s="33"/>
      <c r="L165" s="37">
        <v>9.6500000000000002E-2</v>
      </c>
      <c r="N165" s="40" t="s">
        <v>96</v>
      </c>
    </row>
    <row r="166" spans="1:14">
      <c r="A166" s="41">
        <v>290</v>
      </c>
      <c r="B166" s="33"/>
      <c r="D166" s="31">
        <v>290</v>
      </c>
      <c r="E166" s="32">
        <v>4.2999999999999997E-2</v>
      </c>
      <c r="F166" s="33">
        <v>4603</v>
      </c>
      <c r="I166" s="32"/>
      <c r="J166" s="33"/>
      <c r="L166" s="37">
        <v>4.2999999999999997E-2</v>
      </c>
      <c r="N166" s="40" t="s">
        <v>97</v>
      </c>
    </row>
    <row r="167" spans="1:14">
      <c r="A167" s="41">
        <v>291</v>
      </c>
      <c r="B167" s="33"/>
      <c r="D167" s="31">
        <v>291</v>
      </c>
      <c r="E167" s="32">
        <v>1.2145000000000001</v>
      </c>
      <c r="F167" s="33">
        <v>2688.8</v>
      </c>
      <c r="I167" s="32"/>
      <c r="J167" s="33"/>
      <c r="L167" s="37">
        <v>1.2145000000000001</v>
      </c>
      <c r="N167" s="40" t="s">
        <v>98</v>
      </c>
    </row>
    <row r="168" spans="1:14">
      <c r="A168" s="41">
        <v>292</v>
      </c>
      <c r="B168" s="33"/>
      <c r="D168" s="31">
        <v>292</v>
      </c>
      <c r="E168" s="32">
        <v>2.4159999999999999</v>
      </c>
      <c r="F168" s="33">
        <v>2076.8000000000002</v>
      </c>
      <c r="I168" s="32"/>
      <c r="J168" s="33"/>
      <c r="L168" s="37">
        <v>2.4159999999999999</v>
      </c>
      <c r="N168" s="40" t="s">
        <v>99</v>
      </c>
    </row>
    <row r="169" spans="1:14">
      <c r="A169" s="41">
        <v>293</v>
      </c>
      <c r="B169" s="33"/>
      <c r="D169" s="31">
        <v>293</v>
      </c>
      <c r="E169" s="32">
        <v>0.80300000000000005</v>
      </c>
      <c r="F169" s="33">
        <v>6207</v>
      </c>
      <c r="I169" s="32"/>
      <c r="J169" s="33"/>
      <c r="L169" s="37">
        <v>0.80300000000000005</v>
      </c>
      <c r="N169" s="40" t="s">
        <v>100</v>
      </c>
    </row>
    <row r="170" spans="1:14">
      <c r="A170" s="41">
        <v>294</v>
      </c>
      <c r="B170" s="33"/>
      <c r="D170" s="31">
        <v>294</v>
      </c>
      <c r="E170" s="32">
        <v>0.32800000000000001</v>
      </c>
      <c r="F170" s="33">
        <v>4752</v>
      </c>
      <c r="H170" s="31">
        <v>294</v>
      </c>
      <c r="I170" s="32">
        <v>0.14399999999999999</v>
      </c>
      <c r="J170" s="33">
        <v>1070.93</v>
      </c>
      <c r="L170" s="37">
        <v>0.29415945580661285</v>
      </c>
      <c r="N170" s="40" t="s">
        <v>101</v>
      </c>
    </row>
    <row r="171" spans="1:14">
      <c r="A171" s="41">
        <v>296</v>
      </c>
      <c r="B171" s="33"/>
      <c r="D171" s="31">
        <v>296</v>
      </c>
      <c r="E171" s="32">
        <v>0.30649999999999999</v>
      </c>
      <c r="F171" s="33">
        <v>966.4</v>
      </c>
      <c r="H171" s="31">
        <v>296</v>
      </c>
      <c r="I171" s="32">
        <v>9.9000000000000005E-2</v>
      </c>
      <c r="J171" s="33">
        <v>485.74</v>
      </c>
      <c r="L171" s="37">
        <v>0.23709136860082361</v>
      </c>
      <c r="N171" s="40" t="s">
        <v>102</v>
      </c>
    </row>
    <row r="172" spans="1:14">
      <c r="A172" s="41">
        <v>297</v>
      </c>
      <c r="B172" s="33"/>
      <c r="D172" s="31">
        <v>297</v>
      </c>
      <c r="E172" s="32">
        <v>5.0739999999999998</v>
      </c>
      <c r="F172" s="33">
        <v>4504</v>
      </c>
      <c r="I172" s="32"/>
      <c r="J172" s="33"/>
      <c r="L172" s="37">
        <v>5.0739999999999998</v>
      </c>
      <c r="N172" s="40" t="s">
        <v>103</v>
      </c>
    </row>
    <row r="173" spans="1:14">
      <c r="A173" s="41">
        <v>298</v>
      </c>
      <c r="B173" s="33"/>
      <c r="D173" s="31">
        <v>298</v>
      </c>
      <c r="E173" s="32">
        <v>1.5394999999999999</v>
      </c>
      <c r="F173" s="33">
        <v>734.2</v>
      </c>
      <c r="I173" s="32"/>
      <c r="J173" s="33"/>
      <c r="L173" s="37">
        <v>1.5394999999999999</v>
      </c>
      <c r="N173" s="40" t="s">
        <v>104</v>
      </c>
    </row>
    <row r="174" spans="1:14">
      <c r="A174" s="41">
        <v>299</v>
      </c>
      <c r="B174" s="33"/>
      <c r="D174" s="31">
        <v>299</v>
      </c>
      <c r="E174" s="32">
        <v>3.5385</v>
      </c>
      <c r="F174" s="33">
        <v>1418.2</v>
      </c>
      <c r="I174" s="32"/>
      <c r="J174" s="33"/>
      <c r="L174" s="37">
        <v>3.5385</v>
      </c>
      <c r="N174" s="40" t="s">
        <v>105</v>
      </c>
    </row>
    <row r="175" spans="1:14">
      <c r="A175" s="41">
        <v>300</v>
      </c>
      <c r="B175" s="33"/>
      <c r="D175" s="31">
        <v>300</v>
      </c>
      <c r="E175" s="32">
        <v>0.85850000000000004</v>
      </c>
      <c r="F175" s="33">
        <v>4580</v>
      </c>
      <c r="I175" s="32"/>
      <c r="J175" s="33"/>
      <c r="L175" s="37">
        <v>0.85850000000000004</v>
      </c>
      <c r="N175" s="40" t="s">
        <v>106</v>
      </c>
    </row>
    <row r="176" spans="1:14">
      <c r="A176" s="41">
        <v>301</v>
      </c>
      <c r="B176" s="33"/>
      <c r="D176" s="31">
        <v>301</v>
      </c>
      <c r="E176" s="32">
        <v>1.1280000000000001</v>
      </c>
      <c r="F176" s="33">
        <v>1145.2</v>
      </c>
      <c r="I176" s="32"/>
      <c r="J176" s="33"/>
      <c r="L176" s="37">
        <v>1.1280000000000001</v>
      </c>
      <c r="N176" s="40" t="s">
        <v>107</v>
      </c>
    </row>
    <row r="177" spans="1:14">
      <c r="A177" s="41">
        <v>302</v>
      </c>
      <c r="B177" s="33">
        <v>870</v>
      </c>
      <c r="D177" s="31">
        <v>302</v>
      </c>
      <c r="E177" s="32">
        <v>1.0739999999999998</v>
      </c>
      <c r="F177" s="33">
        <v>845</v>
      </c>
      <c r="I177" s="32"/>
      <c r="J177" s="33"/>
      <c r="L177" s="37">
        <v>1.0739999999999998</v>
      </c>
      <c r="N177" s="40" t="s">
        <v>108</v>
      </c>
    </row>
    <row r="178" spans="1:14">
      <c r="A178" s="41">
        <v>303</v>
      </c>
      <c r="B178" s="33">
        <v>1282.2</v>
      </c>
      <c r="D178" s="31">
        <v>303</v>
      </c>
      <c r="E178" s="32">
        <v>1.145</v>
      </c>
      <c r="F178" s="33">
        <v>1142.5999999999999</v>
      </c>
      <c r="I178" s="32"/>
      <c r="J178" s="33"/>
      <c r="L178" s="37">
        <v>1.145</v>
      </c>
      <c r="N178" s="40" t="s">
        <v>109</v>
      </c>
    </row>
    <row r="179" spans="1:14">
      <c r="A179" s="41">
        <v>304</v>
      </c>
      <c r="B179" s="33">
        <v>3512.8</v>
      </c>
      <c r="D179" s="31">
        <v>304</v>
      </c>
      <c r="E179" s="32">
        <v>1.0674999999999999</v>
      </c>
      <c r="F179" s="33">
        <v>2923.4</v>
      </c>
      <c r="I179" s="32"/>
      <c r="J179" s="33"/>
      <c r="L179" s="37">
        <v>1.0674999999999999</v>
      </c>
      <c r="N179" s="40" t="s">
        <v>110</v>
      </c>
    </row>
    <row r="180" spans="1:14">
      <c r="A180" s="41">
        <v>305</v>
      </c>
      <c r="B180" s="33">
        <v>4921.2</v>
      </c>
      <c r="D180" s="31">
        <v>305</v>
      </c>
      <c r="E180" s="32">
        <v>0.1305</v>
      </c>
      <c r="F180" s="33">
        <v>4264.6000000000004</v>
      </c>
      <c r="I180" s="32"/>
      <c r="J180" s="33"/>
      <c r="L180" s="37">
        <v>0.1305</v>
      </c>
      <c r="N180" s="40" t="s">
        <v>111</v>
      </c>
    </row>
    <row r="181" spans="1:14">
      <c r="A181" s="41">
        <v>308</v>
      </c>
      <c r="B181" s="33">
        <v>2919.8</v>
      </c>
      <c r="D181" s="31">
        <v>308</v>
      </c>
      <c r="E181" s="32">
        <v>3.5404999999999998</v>
      </c>
      <c r="F181" s="33">
        <v>2563.4</v>
      </c>
      <c r="I181" s="32"/>
      <c r="J181" s="33"/>
      <c r="L181" s="37">
        <v>3.5404999999999998</v>
      </c>
      <c r="N181" s="40" t="s">
        <v>112</v>
      </c>
    </row>
    <row r="182" spans="1:14">
      <c r="A182" s="41">
        <v>309</v>
      </c>
      <c r="B182" s="33">
        <v>1272.8</v>
      </c>
      <c r="D182" s="31">
        <v>309</v>
      </c>
      <c r="E182" s="32">
        <v>3.3719999999999999</v>
      </c>
      <c r="F182" s="33">
        <v>1062.2</v>
      </c>
      <c r="I182" s="32"/>
      <c r="J182" s="33"/>
      <c r="L182" s="37">
        <v>3.3719999999999999</v>
      </c>
      <c r="N182" s="40" t="s">
        <v>113</v>
      </c>
    </row>
    <row r="183" spans="1:14">
      <c r="A183" s="41">
        <v>310</v>
      </c>
      <c r="B183" s="33">
        <v>1426.2</v>
      </c>
      <c r="D183" s="31">
        <v>310</v>
      </c>
      <c r="E183" s="32">
        <v>3.3624999999999998</v>
      </c>
      <c r="F183" s="33">
        <v>1161.8</v>
      </c>
      <c r="I183" s="32"/>
      <c r="J183" s="33"/>
      <c r="L183" s="37">
        <v>3.3624999999999998</v>
      </c>
      <c r="N183" s="40" t="s">
        <v>114</v>
      </c>
    </row>
    <row r="184" spans="1:14">
      <c r="A184" s="41">
        <v>311</v>
      </c>
      <c r="B184" s="33">
        <v>1984.2</v>
      </c>
      <c r="D184" s="31">
        <v>311</v>
      </c>
      <c r="E184" s="32">
        <v>1.738</v>
      </c>
      <c r="F184" s="33">
        <v>1708.2</v>
      </c>
      <c r="H184" s="31">
        <v>311</v>
      </c>
      <c r="I184" s="32">
        <v>0.32200000000000001</v>
      </c>
      <c r="J184" s="33">
        <v>298.72000000000003</v>
      </c>
      <c r="L184" s="37">
        <v>1.5272354852211347</v>
      </c>
      <c r="N184" s="40" t="s">
        <v>115</v>
      </c>
    </row>
    <row r="185" spans="1:14">
      <c r="A185" s="41">
        <v>312</v>
      </c>
      <c r="B185" s="33">
        <v>1219.4000000000001</v>
      </c>
      <c r="D185" s="31">
        <v>312</v>
      </c>
      <c r="E185" s="32">
        <v>1.3010000000000002</v>
      </c>
      <c r="F185" s="33">
        <v>1090.2</v>
      </c>
      <c r="H185" s="31">
        <v>312</v>
      </c>
      <c r="I185" s="32">
        <v>0.20899999999999999</v>
      </c>
      <c r="J185" s="33">
        <v>287.06</v>
      </c>
      <c r="L185" s="37">
        <v>1.073396265047994</v>
      </c>
      <c r="N185" s="40" t="s">
        <v>116</v>
      </c>
    </row>
    <row r="186" spans="1:14">
      <c r="A186" s="41">
        <v>313</v>
      </c>
      <c r="B186" s="33">
        <v>2177.8000000000002</v>
      </c>
      <c r="D186" s="31">
        <v>313</v>
      </c>
      <c r="E186" s="32">
        <v>0.49299999999999999</v>
      </c>
      <c r="F186" s="33">
        <v>1988</v>
      </c>
      <c r="H186" s="31">
        <v>313</v>
      </c>
      <c r="I186" s="32">
        <v>0.13400000000000001</v>
      </c>
      <c r="J186" s="33">
        <v>1151.82</v>
      </c>
      <c r="L186" s="37">
        <v>0.36130347599543927</v>
      </c>
      <c r="N186" s="40" t="s">
        <v>117</v>
      </c>
    </row>
    <row r="187" spans="1:14">
      <c r="A187" s="41">
        <v>314</v>
      </c>
      <c r="B187" s="33">
        <v>1234</v>
      </c>
      <c r="D187" s="31">
        <v>314</v>
      </c>
      <c r="E187" s="32">
        <v>0.23199999999999998</v>
      </c>
      <c r="F187" s="33">
        <v>1165.2</v>
      </c>
      <c r="H187" s="31">
        <v>314</v>
      </c>
      <c r="I187" s="32">
        <v>5.7000000000000002E-2</v>
      </c>
      <c r="J187" s="33">
        <v>619.17999999999995</v>
      </c>
      <c r="L187" s="37">
        <v>0.17127498626974072</v>
      </c>
      <c r="N187" s="40" t="s">
        <v>118</v>
      </c>
    </row>
    <row r="188" spans="1:14">
      <c r="A188" s="41">
        <v>315</v>
      </c>
      <c r="B188" s="33">
        <v>4489</v>
      </c>
      <c r="D188" s="31">
        <v>315</v>
      </c>
      <c r="E188" s="32">
        <v>2.4059999999999997</v>
      </c>
      <c r="F188" s="33">
        <v>3850.6</v>
      </c>
      <c r="I188" s="32"/>
      <c r="J188" s="33"/>
      <c r="L188" s="37">
        <v>2.4059999999999997</v>
      </c>
      <c r="N188" s="40" t="s">
        <v>119</v>
      </c>
    </row>
    <row r="189" spans="1:14">
      <c r="A189" s="41">
        <v>316</v>
      </c>
      <c r="B189" s="33">
        <v>3586.4</v>
      </c>
      <c r="D189" s="31">
        <v>316</v>
      </c>
      <c r="E189" s="32">
        <v>0.69399999999999995</v>
      </c>
      <c r="F189" s="33">
        <v>3061.8</v>
      </c>
      <c r="H189" s="31">
        <v>316</v>
      </c>
      <c r="I189" s="32">
        <v>0.13300000000000001</v>
      </c>
      <c r="J189" s="33">
        <v>481.36</v>
      </c>
      <c r="L189" s="37">
        <v>0.61778471195204276</v>
      </c>
      <c r="N189" s="40" t="s">
        <v>120</v>
      </c>
    </row>
    <row r="190" spans="1:14">
      <c r="A190" s="41">
        <v>317</v>
      </c>
      <c r="B190" s="33">
        <v>7002</v>
      </c>
      <c r="D190" s="31">
        <v>317</v>
      </c>
      <c r="E190" s="32">
        <v>0.11749999999999999</v>
      </c>
      <c r="F190" s="33">
        <v>6178.6</v>
      </c>
      <c r="H190" s="31">
        <v>317</v>
      </c>
      <c r="I190" s="32">
        <v>0.82499999999999996</v>
      </c>
      <c r="J190" s="33">
        <v>1295.29</v>
      </c>
      <c r="L190" s="37">
        <v>0.24011589011880022</v>
      </c>
      <c r="N190" s="40" t="s">
        <v>121</v>
      </c>
    </row>
    <row r="191" spans="1:14">
      <c r="A191" s="41">
        <v>319</v>
      </c>
      <c r="B191" s="33">
        <v>1259.8</v>
      </c>
      <c r="D191" s="31">
        <v>319</v>
      </c>
      <c r="E191" s="32">
        <v>1.4105000000000001</v>
      </c>
      <c r="F191" s="33">
        <v>1166</v>
      </c>
      <c r="I191" s="32"/>
      <c r="J191" s="33"/>
      <c r="L191" s="37">
        <v>1.4105000000000001</v>
      </c>
    </row>
    <row r="192" spans="1:14">
      <c r="A192" s="41">
        <v>320</v>
      </c>
      <c r="B192" s="33">
        <v>1566</v>
      </c>
      <c r="D192" s="31">
        <v>320</v>
      </c>
      <c r="E192" s="32">
        <v>1.7214999999999998</v>
      </c>
      <c r="F192" s="33">
        <v>1373.2</v>
      </c>
      <c r="H192" s="31">
        <v>320</v>
      </c>
      <c r="I192" s="32">
        <v>0.52300000000000002</v>
      </c>
      <c r="J192" s="33">
        <v>332.22</v>
      </c>
      <c r="L192" s="37">
        <v>1.4880292596545133</v>
      </c>
    </row>
    <row r="193" spans="1:12">
      <c r="A193" s="41">
        <v>321</v>
      </c>
      <c r="B193" s="33">
        <v>5054</v>
      </c>
      <c r="D193" s="31">
        <v>321</v>
      </c>
      <c r="E193" s="32">
        <v>1.113</v>
      </c>
      <c r="F193" s="33">
        <v>4415.8</v>
      </c>
      <c r="H193" s="31">
        <v>321</v>
      </c>
      <c r="I193" s="32">
        <v>0.214</v>
      </c>
      <c r="J193" s="33">
        <v>1691.2</v>
      </c>
      <c r="L193" s="37">
        <v>0.86404162436548215</v>
      </c>
    </row>
    <row r="194" spans="1:12">
      <c r="A194" s="41">
        <v>322</v>
      </c>
      <c r="B194" s="33">
        <v>2835.4</v>
      </c>
      <c r="D194" s="31">
        <v>322</v>
      </c>
      <c r="E194" s="32">
        <v>2.1535000000000002</v>
      </c>
      <c r="F194" s="33">
        <v>2694.8</v>
      </c>
      <c r="I194" s="32"/>
      <c r="J194" s="33"/>
      <c r="L194" s="37">
        <v>2.1535000000000002</v>
      </c>
    </row>
    <row r="195" spans="1:12">
      <c r="A195" s="41">
        <v>323</v>
      </c>
      <c r="B195" s="33">
        <v>5322</v>
      </c>
      <c r="D195" s="31">
        <v>323</v>
      </c>
      <c r="E195" s="32">
        <v>0.70350000000000001</v>
      </c>
      <c r="F195" s="33">
        <v>4608</v>
      </c>
      <c r="I195" s="32"/>
      <c r="J195" s="33"/>
      <c r="L195" s="37">
        <v>0.70350000000000001</v>
      </c>
    </row>
    <row r="196" spans="1:12">
      <c r="A196" s="41">
        <v>324</v>
      </c>
      <c r="B196" s="33">
        <v>8330</v>
      </c>
      <c r="D196" s="31">
        <v>324</v>
      </c>
      <c r="E196" s="32">
        <v>0.11049999999999999</v>
      </c>
      <c r="F196" s="33">
        <v>7441</v>
      </c>
      <c r="H196" s="31">
        <v>324</v>
      </c>
      <c r="I196" s="32">
        <v>3.5000000000000003E-2</v>
      </c>
      <c r="J196" s="33">
        <v>859.65</v>
      </c>
      <c r="L196" s="37">
        <v>0.10268090450747833</v>
      </c>
    </row>
    <row r="197" spans="1:12">
      <c r="A197" s="41">
        <v>325</v>
      </c>
      <c r="B197" s="33">
        <v>10579</v>
      </c>
      <c r="D197" s="31">
        <v>325</v>
      </c>
      <c r="E197" s="32">
        <v>0.34950000000000003</v>
      </c>
      <c r="F197" s="33">
        <v>9253.4</v>
      </c>
      <c r="I197" s="32"/>
      <c r="J197" s="33"/>
      <c r="L197" s="37">
        <v>0.34950000000000003</v>
      </c>
    </row>
    <row r="198" spans="1:12">
      <c r="A198" s="41">
        <v>326</v>
      </c>
      <c r="B198" s="33">
        <v>5311</v>
      </c>
      <c r="D198" s="31">
        <v>326</v>
      </c>
      <c r="E198" s="32">
        <v>5.8999999999999997E-2</v>
      </c>
      <c r="F198" s="33">
        <v>4955.3999999999996</v>
      </c>
      <c r="I198" s="32"/>
      <c r="J198" s="33"/>
      <c r="L198" s="37">
        <v>5.8999999999999997E-2</v>
      </c>
    </row>
    <row r="199" spans="1:12">
      <c r="A199" s="41">
        <v>327</v>
      </c>
      <c r="B199" s="33">
        <v>2158</v>
      </c>
      <c r="D199" s="31">
        <v>327</v>
      </c>
      <c r="E199" s="32">
        <v>1.0185</v>
      </c>
      <c r="F199" s="33">
        <v>2109.8000000000002</v>
      </c>
      <c r="I199" s="32"/>
      <c r="J199" s="33"/>
      <c r="L199" s="37">
        <v>1.0185</v>
      </c>
    </row>
    <row r="200" spans="1:12">
      <c r="A200" s="41">
        <v>328</v>
      </c>
      <c r="B200" s="33">
        <v>2519</v>
      </c>
      <c r="D200" s="31">
        <v>328</v>
      </c>
      <c r="E200" s="32">
        <v>2.0694999999999997</v>
      </c>
      <c r="F200" s="33">
        <v>2442.8000000000002</v>
      </c>
      <c r="I200" s="32"/>
      <c r="J200" s="33"/>
      <c r="L200" s="37">
        <v>2.0694999999999997</v>
      </c>
    </row>
    <row r="201" spans="1:12">
      <c r="A201" s="41">
        <v>331</v>
      </c>
      <c r="B201" s="33">
        <v>2800.4</v>
      </c>
      <c r="D201" s="31">
        <v>331</v>
      </c>
      <c r="E201" s="32">
        <v>1.8325</v>
      </c>
      <c r="F201" s="33">
        <v>2543.1999999999998</v>
      </c>
      <c r="I201" s="32"/>
      <c r="J201" s="33"/>
      <c r="L201" s="37">
        <v>1.8325</v>
      </c>
    </row>
    <row r="202" spans="1:12">
      <c r="A202" s="41">
        <v>332</v>
      </c>
      <c r="B202" s="33">
        <v>503</v>
      </c>
      <c r="D202" s="31">
        <v>332</v>
      </c>
      <c r="E202" s="32">
        <v>2.3010000000000002</v>
      </c>
      <c r="F202" s="33">
        <v>442</v>
      </c>
      <c r="I202" s="32"/>
      <c r="J202" s="33"/>
      <c r="L202" s="37">
        <v>2.3010000000000002</v>
      </c>
    </row>
    <row r="203" spans="1:12">
      <c r="A203" s="41">
        <v>333</v>
      </c>
      <c r="B203" s="33">
        <v>2734.6</v>
      </c>
      <c r="D203" s="31">
        <v>333</v>
      </c>
      <c r="E203" s="32">
        <v>1.6880000000000002</v>
      </c>
      <c r="F203" s="33">
        <v>2307.8000000000002</v>
      </c>
      <c r="I203" s="32"/>
      <c r="J203" s="33"/>
      <c r="L203" s="37">
        <v>1.6880000000000002</v>
      </c>
    </row>
    <row r="204" spans="1:12">
      <c r="A204" s="41">
        <v>334</v>
      </c>
      <c r="B204" s="33">
        <v>8372</v>
      </c>
      <c r="D204" s="31">
        <v>334</v>
      </c>
      <c r="E204" s="32">
        <v>0.66300000000000003</v>
      </c>
      <c r="F204" s="33">
        <v>7563.4</v>
      </c>
      <c r="H204" s="31">
        <v>334</v>
      </c>
      <c r="I204" s="32">
        <v>0.161</v>
      </c>
      <c r="J204" s="33">
        <v>2284.48</v>
      </c>
      <c r="L204" s="37">
        <v>0.54654763055601818</v>
      </c>
    </row>
    <row r="205" spans="1:12">
      <c r="A205" s="41">
        <v>335</v>
      </c>
      <c r="B205" s="33">
        <v>2342.8000000000002</v>
      </c>
      <c r="D205" s="31">
        <v>335</v>
      </c>
      <c r="E205" s="32">
        <v>3.4645000000000001</v>
      </c>
      <c r="F205" s="33">
        <v>2079.8000000000002</v>
      </c>
      <c r="I205" s="32"/>
      <c r="J205" s="33"/>
      <c r="L205" s="37">
        <v>3.4645000000000001</v>
      </c>
    </row>
    <row r="206" spans="1:12">
      <c r="A206" s="41">
        <v>336</v>
      </c>
      <c r="B206" s="33">
        <v>3069.6</v>
      </c>
      <c r="D206" s="31">
        <v>336</v>
      </c>
      <c r="E206" s="32">
        <v>0.25650000000000001</v>
      </c>
      <c r="F206" s="33">
        <v>2605</v>
      </c>
      <c r="I206" s="32"/>
      <c r="J206" s="33"/>
      <c r="L206" s="37">
        <v>0.25650000000000001</v>
      </c>
    </row>
    <row r="207" spans="1:12">
      <c r="A207" s="41">
        <v>337</v>
      </c>
      <c r="B207" s="33">
        <v>9097</v>
      </c>
      <c r="D207" s="31">
        <v>337</v>
      </c>
      <c r="E207" s="32">
        <v>0.02</v>
      </c>
      <c r="F207" s="33">
        <v>7773.8</v>
      </c>
      <c r="I207" s="32"/>
      <c r="J207" s="33"/>
      <c r="L207" s="37">
        <v>0.02</v>
      </c>
    </row>
    <row r="208" spans="1:12">
      <c r="A208" s="41">
        <v>338</v>
      </c>
      <c r="B208" s="33">
        <v>13132</v>
      </c>
      <c r="D208" s="31">
        <v>338</v>
      </c>
      <c r="E208" s="32">
        <v>1.7500000000000002E-2</v>
      </c>
      <c r="F208" s="33">
        <v>12374.2</v>
      </c>
      <c r="H208" s="31">
        <v>338</v>
      </c>
      <c r="I208" s="32">
        <v>1.6E-2</v>
      </c>
      <c r="J208" s="33">
        <v>1531.6</v>
      </c>
      <c r="L208" s="37">
        <v>1.7334788361690806E-2</v>
      </c>
    </row>
    <row r="209" spans="1:12">
      <c r="A209" s="41">
        <v>339</v>
      </c>
      <c r="B209" s="33">
        <v>3546.6</v>
      </c>
      <c r="D209" s="31">
        <v>339</v>
      </c>
      <c r="E209" s="32">
        <v>1.6875</v>
      </c>
      <c r="F209" s="33">
        <v>3467.6</v>
      </c>
      <c r="I209" s="32"/>
      <c r="J209" s="33"/>
      <c r="L209" s="37">
        <v>1.6875</v>
      </c>
    </row>
    <row r="210" spans="1:12">
      <c r="A210" s="41">
        <v>340</v>
      </c>
      <c r="B210" s="33">
        <v>516.79999999999995</v>
      </c>
      <c r="D210" s="31">
        <v>340</v>
      </c>
      <c r="E210" s="32">
        <v>1.504</v>
      </c>
      <c r="F210" s="33">
        <v>505.4</v>
      </c>
      <c r="I210" s="32"/>
      <c r="J210" s="33"/>
      <c r="L210" s="37">
        <v>1.504</v>
      </c>
    </row>
    <row r="211" spans="1:12">
      <c r="A211" s="41">
        <v>342</v>
      </c>
      <c r="B211" s="33">
        <v>1375.8</v>
      </c>
      <c r="D211" s="31">
        <v>342</v>
      </c>
      <c r="E211" s="32">
        <v>0.38949999999999996</v>
      </c>
      <c r="F211" s="33">
        <v>1155</v>
      </c>
      <c r="I211" s="32"/>
      <c r="J211" s="33"/>
      <c r="L211" s="37">
        <v>0.38949999999999996</v>
      </c>
    </row>
    <row r="212" spans="1:12">
      <c r="A212" s="41">
        <v>343</v>
      </c>
      <c r="B212" s="33">
        <v>7950</v>
      </c>
      <c r="D212" s="31">
        <v>343</v>
      </c>
      <c r="E212" s="32">
        <v>0.44750000000000001</v>
      </c>
      <c r="F212" s="33">
        <v>6758.2</v>
      </c>
      <c r="I212" s="32"/>
      <c r="J212" s="33"/>
      <c r="L212" s="37">
        <v>0.44750000000000001</v>
      </c>
    </row>
    <row r="213" spans="1:12">
      <c r="A213" s="41">
        <v>344</v>
      </c>
      <c r="B213" s="33">
        <v>7276</v>
      </c>
      <c r="D213" s="31">
        <v>344</v>
      </c>
      <c r="E213" s="32">
        <v>5.6999999999999995E-2</v>
      </c>
      <c r="F213" s="33">
        <v>6694.4</v>
      </c>
      <c r="H213" s="31">
        <v>344</v>
      </c>
      <c r="I213" s="32">
        <v>3.9E-2</v>
      </c>
      <c r="J213" s="33">
        <v>2108.58</v>
      </c>
      <c r="L213" s="37">
        <v>5.2688455500296487E-2</v>
      </c>
    </row>
    <row r="214" spans="1:12">
      <c r="A214" s="41">
        <v>345</v>
      </c>
      <c r="B214" s="33">
        <v>756.6</v>
      </c>
      <c r="D214" s="31">
        <v>345</v>
      </c>
      <c r="E214" s="32">
        <v>3.7999999999999999E-2</v>
      </c>
      <c r="F214" s="33">
        <v>725.6</v>
      </c>
      <c r="H214" s="31">
        <v>345</v>
      </c>
      <c r="I214" s="32">
        <v>3.2000000000000001E-2</v>
      </c>
      <c r="J214" s="33">
        <v>240.38</v>
      </c>
      <c r="L214" s="37">
        <v>3.6506925609225867E-2</v>
      </c>
    </row>
    <row r="215" spans="1:12">
      <c r="A215" s="41">
        <v>346</v>
      </c>
      <c r="B215" s="33">
        <v>4139.2</v>
      </c>
      <c r="D215" s="31">
        <v>346</v>
      </c>
      <c r="E215" s="32">
        <v>1.0489999999999999</v>
      </c>
      <c r="F215" s="33">
        <v>3983.4</v>
      </c>
      <c r="I215" s="32"/>
      <c r="J215" s="33"/>
      <c r="L215" s="37">
        <v>1.0489999999999999</v>
      </c>
    </row>
    <row r="216" spans="1:12">
      <c r="A216" s="41">
        <v>347</v>
      </c>
      <c r="B216" s="33">
        <v>6798</v>
      </c>
      <c r="D216" s="31">
        <v>347</v>
      </c>
      <c r="E216" s="32">
        <v>0.86099999999999999</v>
      </c>
      <c r="F216" s="33">
        <v>6055.4</v>
      </c>
      <c r="I216" s="32"/>
      <c r="J216" s="33"/>
      <c r="L216" s="37">
        <v>0.86099999999999999</v>
      </c>
    </row>
    <row r="217" spans="1:12">
      <c r="A217" s="41">
        <v>348</v>
      </c>
      <c r="B217" s="33">
        <v>1710.8</v>
      </c>
      <c r="D217" s="31">
        <v>348</v>
      </c>
      <c r="E217" s="32">
        <v>0.26550000000000001</v>
      </c>
      <c r="F217" s="33">
        <v>1605</v>
      </c>
      <c r="I217" s="32"/>
      <c r="J217" s="33"/>
      <c r="L217" s="37">
        <v>0.26550000000000001</v>
      </c>
    </row>
    <row r="218" spans="1:12">
      <c r="A218" s="41">
        <v>349</v>
      </c>
      <c r="B218" s="33">
        <v>4493.3999999999996</v>
      </c>
      <c r="D218" s="31">
        <v>349</v>
      </c>
      <c r="E218" s="32">
        <v>0.2225</v>
      </c>
      <c r="F218" s="33">
        <v>4339.3999999999996</v>
      </c>
      <c r="I218" s="32"/>
      <c r="J218" s="33"/>
      <c r="L218" s="37">
        <v>0.2225</v>
      </c>
    </row>
    <row r="219" spans="1:12">
      <c r="A219" s="41">
        <v>350</v>
      </c>
      <c r="B219" s="33">
        <v>1440.8</v>
      </c>
      <c r="D219" s="31">
        <v>350</v>
      </c>
      <c r="E219" s="32">
        <v>1.3185</v>
      </c>
      <c r="F219" s="33">
        <v>1416.2</v>
      </c>
      <c r="I219" s="32"/>
      <c r="J219" s="33"/>
      <c r="L219" s="37">
        <v>1.3185</v>
      </c>
    </row>
    <row r="220" spans="1:12">
      <c r="A220" s="41">
        <v>351</v>
      </c>
      <c r="B220" s="33">
        <v>1498.2</v>
      </c>
      <c r="D220" s="31">
        <v>351</v>
      </c>
      <c r="E220" s="32">
        <v>1.3395000000000001</v>
      </c>
      <c r="F220" s="33">
        <v>1426</v>
      </c>
      <c r="I220" s="32"/>
      <c r="J220" s="33"/>
      <c r="L220" s="37">
        <v>1.3395000000000001</v>
      </c>
    </row>
    <row r="221" spans="1:12">
      <c r="A221" s="41">
        <v>355</v>
      </c>
      <c r="B221" s="33">
        <v>3683.6</v>
      </c>
      <c r="D221" s="31">
        <v>355</v>
      </c>
      <c r="E221" s="32">
        <v>2.6414999999999997</v>
      </c>
      <c r="F221" s="33">
        <v>3177.2</v>
      </c>
      <c r="H221" s="31">
        <v>355</v>
      </c>
      <c r="I221" s="32">
        <v>0.93899999999999995</v>
      </c>
      <c r="J221" s="33">
        <v>1378.9</v>
      </c>
      <c r="L221" s="37">
        <v>2.1262397445183372</v>
      </c>
    </row>
    <row r="222" spans="1:12">
      <c r="A222" s="41">
        <v>356</v>
      </c>
      <c r="B222" s="33">
        <v>3081.4</v>
      </c>
      <c r="D222" s="31">
        <v>356</v>
      </c>
      <c r="E222" s="32">
        <v>1.5495000000000001</v>
      </c>
      <c r="F222" s="33">
        <v>2881</v>
      </c>
      <c r="H222" s="31">
        <v>356</v>
      </c>
      <c r="I222" s="32">
        <v>0.47199999999999998</v>
      </c>
      <c r="J222" s="33">
        <v>620.16</v>
      </c>
      <c r="L222" s="37">
        <v>1.358642569891122</v>
      </c>
    </row>
    <row r="223" spans="1:12">
      <c r="A223" s="41">
        <v>357</v>
      </c>
      <c r="B223" s="33">
        <v>3990.4</v>
      </c>
      <c r="D223" s="31">
        <v>357</v>
      </c>
      <c r="E223" s="32">
        <v>0.84200000000000008</v>
      </c>
      <c r="F223" s="33">
        <v>3679.6</v>
      </c>
      <c r="H223" s="31">
        <v>357</v>
      </c>
      <c r="I223" s="32">
        <v>0.10299999999999999</v>
      </c>
      <c r="J223" s="33">
        <v>1287.08</v>
      </c>
      <c r="L223" s="37">
        <v>0.65049337585670908</v>
      </c>
    </row>
    <row r="224" spans="1:12">
      <c r="A224" s="41">
        <v>358</v>
      </c>
      <c r="B224" s="33">
        <v>1464</v>
      </c>
      <c r="D224" s="31">
        <v>358</v>
      </c>
      <c r="E224" s="32">
        <v>2.113</v>
      </c>
      <c r="F224" s="33">
        <v>1345.4</v>
      </c>
      <c r="H224" s="31">
        <v>358</v>
      </c>
      <c r="I224" s="32">
        <v>0.23</v>
      </c>
      <c r="J224" s="33">
        <v>164.86</v>
      </c>
      <c r="L224" s="37">
        <v>1.9074516970587847</v>
      </c>
    </row>
    <row r="225" spans="1:12">
      <c r="A225" s="41">
        <v>359</v>
      </c>
      <c r="B225" s="33">
        <v>1994.8</v>
      </c>
      <c r="D225" s="31">
        <v>359</v>
      </c>
      <c r="E225" s="32">
        <v>0.66349999999999998</v>
      </c>
      <c r="F225" s="33">
        <v>1727.8</v>
      </c>
      <c r="I225" s="32"/>
      <c r="J225" s="33"/>
      <c r="L225" s="37">
        <v>0.66349999999999998</v>
      </c>
    </row>
    <row r="226" spans="1:12">
      <c r="A226" s="41">
        <v>360</v>
      </c>
      <c r="B226" s="33">
        <v>433.6</v>
      </c>
      <c r="D226" s="31">
        <v>360</v>
      </c>
      <c r="E226" s="32">
        <v>1.1755</v>
      </c>
      <c r="F226" s="33">
        <v>257.39999999999998</v>
      </c>
      <c r="I226" s="32"/>
      <c r="J226" s="33"/>
      <c r="L226" s="37">
        <v>1.1755</v>
      </c>
    </row>
    <row r="227" spans="1:12">
      <c r="A227" s="41">
        <v>361</v>
      </c>
      <c r="B227" s="33">
        <v>4582.2</v>
      </c>
      <c r="D227" s="31">
        <v>361</v>
      </c>
      <c r="E227" s="32">
        <v>0.76100000000000001</v>
      </c>
      <c r="F227" s="33">
        <v>3462.4</v>
      </c>
      <c r="H227" s="31">
        <v>361</v>
      </c>
      <c r="I227" s="32">
        <v>0.36499999999999999</v>
      </c>
      <c r="J227" s="33">
        <v>1581.14</v>
      </c>
      <c r="L227" s="37">
        <v>0.63685476867438362</v>
      </c>
    </row>
    <row r="228" spans="1:12">
      <c r="A228" s="41">
        <v>362</v>
      </c>
      <c r="B228" s="33">
        <v>1883.2</v>
      </c>
      <c r="D228" s="31">
        <v>362</v>
      </c>
      <c r="E228" s="32">
        <v>2.1999999999999999E-2</v>
      </c>
      <c r="F228" s="33">
        <v>1757.8</v>
      </c>
      <c r="H228" s="31">
        <v>362</v>
      </c>
      <c r="I228" s="32">
        <v>8.9999999999999993E-3</v>
      </c>
      <c r="J228" s="33">
        <v>740.95</v>
      </c>
      <c r="L228" s="37">
        <v>1.814513256628314E-2</v>
      </c>
    </row>
    <row r="229" spans="1:12">
      <c r="A229" s="41">
        <v>363</v>
      </c>
      <c r="B229" s="33">
        <v>3783.6</v>
      </c>
      <c r="D229" s="31">
        <v>363</v>
      </c>
      <c r="E229" s="32">
        <v>2.8125</v>
      </c>
      <c r="F229" s="33">
        <v>3182.8</v>
      </c>
      <c r="I229" s="32"/>
      <c r="J229" s="33"/>
      <c r="L229" s="37">
        <v>2.8125</v>
      </c>
    </row>
    <row r="230" spans="1:12">
      <c r="A230" s="41">
        <v>364</v>
      </c>
      <c r="B230" s="33">
        <v>3075.8</v>
      </c>
      <c r="D230" s="31">
        <v>364</v>
      </c>
      <c r="E230" s="32">
        <v>0.38100000000000001</v>
      </c>
      <c r="F230" s="33">
        <v>2776.6</v>
      </c>
      <c r="I230" s="32"/>
      <c r="J230" s="33"/>
      <c r="L230" s="37">
        <v>0.38100000000000001</v>
      </c>
    </row>
    <row r="231" spans="1:12">
      <c r="A231" s="41">
        <v>366</v>
      </c>
      <c r="B231" s="33">
        <v>1027.4000000000001</v>
      </c>
      <c r="D231" s="31">
        <v>366</v>
      </c>
      <c r="E231" s="32">
        <v>0.39</v>
      </c>
      <c r="F231" s="33">
        <v>998.4</v>
      </c>
      <c r="I231" s="32"/>
      <c r="J231" s="33"/>
      <c r="L231" s="37">
        <v>0.39</v>
      </c>
    </row>
    <row r="232" spans="1:12">
      <c r="A232" s="41">
        <v>367</v>
      </c>
      <c r="B232" s="33">
        <v>1948.4</v>
      </c>
      <c r="D232" s="31">
        <v>367</v>
      </c>
      <c r="E232" s="32">
        <v>1.4775</v>
      </c>
      <c r="F232" s="33">
        <v>1772.4</v>
      </c>
      <c r="I232" s="32"/>
      <c r="J232" s="33"/>
      <c r="L232" s="37">
        <v>1.4775</v>
      </c>
    </row>
    <row r="233" spans="1:12">
      <c r="A233" s="41">
        <v>368</v>
      </c>
      <c r="B233" s="33">
        <v>1176.2</v>
      </c>
      <c r="D233" s="31">
        <v>368</v>
      </c>
      <c r="E233" s="32">
        <v>1.2065000000000001</v>
      </c>
      <c r="F233" s="33">
        <v>1027.8</v>
      </c>
      <c r="H233" s="31">
        <v>368</v>
      </c>
      <c r="I233" s="32">
        <v>0.495</v>
      </c>
      <c r="J233" s="33">
        <v>241.38</v>
      </c>
      <c r="L233" s="37">
        <v>1.0711828109488017</v>
      </c>
    </row>
    <row r="234" spans="1:12">
      <c r="A234" s="41">
        <v>369</v>
      </c>
      <c r="B234" s="33">
        <v>961.2</v>
      </c>
      <c r="D234" s="31">
        <v>369</v>
      </c>
      <c r="E234" s="32">
        <v>1.4260000000000002</v>
      </c>
      <c r="F234" s="33">
        <v>766.2</v>
      </c>
      <c r="H234" s="31">
        <v>369</v>
      </c>
      <c r="I234" s="32">
        <v>0.318</v>
      </c>
      <c r="J234" s="33">
        <v>354.91</v>
      </c>
      <c r="L234" s="37">
        <v>1.0752402351241181</v>
      </c>
    </row>
    <row r="235" spans="1:12">
      <c r="A235" s="41">
        <v>370</v>
      </c>
      <c r="B235" s="33">
        <v>4393.2</v>
      </c>
      <c r="D235" s="31">
        <v>370</v>
      </c>
      <c r="E235" s="32">
        <v>0.92249999999999999</v>
      </c>
      <c r="F235" s="33">
        <v>3791.6</v>
      </c>
      <c r="I235" s="32"/>
      <c r="J235" s="33"/>
      <c r="L235" s="37">
        <v>0.92249999999999999</v>
      </c>
    </row>
    <row r="236" spans="1:12">
      <c r="A236" s="41">
        <v>371</v>
      </c>
      <c r="B236" s="33">
        <v>2007.2</v>
      </c>
      <c r="D236" s="31">
        <v>371</v>
      </c>
      <c r="E236" s="32">
        <v>0.54600000000000004</v>
      </c>
      <c r="F236" s="33">
        <v>1967.8</v>
      </c>
      <c r="I236" s="32"/>
      <c r="J236" s="33"/>
      <c r="L236" s="37">
        <v>0.54600000000000004</v>
      </c>
    </row>
    <row r="237" spans="1:12">
      <c r="A237" s="41">
        <v>372</v>
      </c>
      <c r="B237" s="33">
        <v>626.79999999999995</v>
      </c>
      <c r="D237" s="31">
        <v>372</v>
      </c>
      <c r="E237" s="32">
        <v>0.3</v>
      </c>
      <c r="F237" s="33">
        <v>563.79999999999995</v>
      </c>
      <c r="I237" s="32"/>
      <c r="J237" s="33"/>
      <c r="L237" s="37">
        <v>0.3</v>
      </c>
    </row>
    <row r="238" spans="1:12">
      <c r="A238" s="41">
        <v>373</v>
      </c>
      <c r="B238" s="33">
        <v>4661.8</v>
      </c>
      <c r="D238" s="31">
        <v>373</v>
      </c>
      <c r="E238" s="32">
        <v>0.503</v>
      </c>
      <c r="F238" s="33">
        <v>3869.4</v>
      </c>
      <c r="H238" s="31">
        <v>373</v>
      </c>
      <c r="I238" s="32">
        <v>0.10199999999999999</v>
      </c>
      <c r="J238" s="33">
        <v>1294.06</v>
      </c>
      <c r="L238" s="37">
        <v>0.40250187277523208</v>
      </c>
    </row>
    <row r="239" spans="1:12">
      <c r="A239" s="41">
        <v>374</v>
      </c>
      <c r="B239" s="33">
        <v>3146.6</v>
      </c>
      <c r="D239" s="31">
        <v>374</v>
      </c>
      <c r="E239" s="32">
        <v>6.7500000000000004E-2</v>
      </c>
      <c r="F239" s="33">
        <v>3014</v>
      </c>
      <c r="H239" s="31">
        <v>374</v>
      </c>
      <c r="I239" s="32">
        <v>2.4E-2</v>
      </c>
      <c r="J239" s="33">
        <v>616.96</v>
      </c>
      <c r="L239" s="37">
        <v>6.0108632427787696E-2</v>
      </c>
    </row>
    <row r="240" spans="1:12">
      <c r="A240" s="41">
        <v>375</v>
      </c>
      <c r="B240" s="33">
        <v>2618.4</v>
      </c>
      <c r="D240" s="31">
        <v>375</v>
      </c>
      <c r="E240" s="32">
        <v>1.2694999999999999</v>
      </c>
      <c r="F240" s="33">
        <v>2344.6</v>
      </c>
      <c r="I240" s="32"/>
      <c r="J240" s="33"/>
      <c r="L240" s="37">
        <v>1.2694999999999999</v>
      </c>
    </row>
    <row r="241" spans="1:12">
      <c r="A241" s="41">
        <v>376</v>
      </c>
      <c r="B241" s="33">
        <v>6707</v>
      </c>
      <c r="D241" s="31">
        <v>376</v>
      </c>
      <c r="E241" s="32">
        <v>0.1115</v>
      </c>
      <c r="F241" s="33">
        <v>5750.8</v>
      </c>
      <c r="I241" s="32"/>
      <c r="J241" s="33"/>
      <c r="L241" s="37">
        <v>0.1115</v>
      </c>
    </row>
    <row r="242" spans="1:12">
      <c r="A242" s="41">
        <v>377</v>
      </c>
      <c r="B242" s="33">
        <v>7410</v>
      </c>
      <c r="D242" s="31">
        <v>377</v>
      </c>
      <c r="E242" s="32">
        <v>2.0499999999999997E-2</v>
      </c>
      <c r="F242" s="33">
        <v>6375.4</v>
      </c>
      <c r="I242" s="32"/>
      <c r="J242" s="33"/>
      <c r="L242" s="37">
        <v>2.0499999999999997E-2</v>
      </c>
    </row>
    <row r="243" spans="1:12">
      <c r="A243" s="41">
        <v>378</v>
      </c>
      <c r="B243" s="33">
        <v>5799</v>
      </c>
      <c r="D243" s="31">
        <v>378</v>
      </c>
      <c r="E243" s="32">
        <v>3.3500000000000002E-2</v>
      </c>
      <c r="F243" s="33">
        <v>5297</v>
      </c>
      <c r="H243" s="31">
        <v>378</v>
      </c>
      <c r="I243" s="32">
        <v>0.01</v>
      </c>
      <c r="J243" s="33">
        <v>1324.15</v>
      </c>
      <c r="L243" s="37">
        <v>2.8800283938590729E-2</v>
      </c>
    </row>
    <row r="244" spans="1:12">
      <c r="A244" s="41">
        <v>379</v>
      </c>
      <c r="B244" s="33">
        <v>466.8</v>
      </c>
      <c r="D244" s="31">
        <v>379</v>
      </c>
      <c r="E244" s="32">
        <v>0.1525</v>
      </c>
      <c r="F244" s="33">
        <v>457</v>
      </c>
      <c r="I244" s="32"/>
      <c r="J244" s="33"/>
      <c r="L244" s="37">
        <v>0.1525</v>
      </c>
    </row>
    <row r="245" spans="1:12">
      <c r="A245" s="41">
        <v>380</v>
      </c>
      <c r="B245" s="33">
        <v>1181.5999999999999</v>
      </c>
      <c r="D245" s="31">
        <v>380</v>
      </c>
      <c r="E245" s="32">
        <v>1.373</v>
      </c>
      <c r="F245" s="33">
        <v>1095.2</v>
      </c>
      <c r="I245" s="32"/>
      <c r="J245" s="33"/>
      <c r="L245" s="37">
        <v>1.373</v>
      </c>
    </row>
    <row r="246" spans="1:12">
      <c r="A246" s="41">
        <v>381</v>
      </c>
      <c r="B246" s="33">
        <v>2786</v>
      </c>
      <c r="D246" s="31">
        <v>381</v>
      </c>
      <c r="E246" s="32">
        <v>0.60650000000000004</v>
      </c>
      <c r="F246" s="33">
        <v>2329.4</v>
      </c>
      <c r="I246" s="32"/>
      <c r="J246" s="33"/>
      <c r="L246" s="37">
        <v>0.60650000000000004</v>
      </c>
    </row>
    <row r="247" spans="1:12">
      <c r="A247" s="41">
        <v>382</v>
      </c>
      <c r="B247" s="33">
        <v>5485</v>
      </c>
      <c r="D247" s="31">
        <v>382</v>
      </c>
      <c r="E247" s="32">
        <v>0.2525</v>
      </c>
      <c r="F247" s="33">
        <v>4806</v>
      </c>
      <c r="H247" s="31">
        <v>382</v>
      </c>
      <c r="I247" s="32">
        <v>9.8000000000000004E-2</v>
      </c>
      <c r="J247" s="33">
        <v>732.56</v>
      </c>
      <c r="L247" s="37">
        <v>0.23206499162237121</v>
      </c>
    </row>
    <row r="248" spans="1:12">
      <c r="A248" s="41">
        <v>384</v>
      </c>
      <c r="B248" s="33">
        <v>9963</v>
      </c>
      <c r="D248" s="31">
        <v>384</v>
      </c>
      <c r="E248" s="32">
        <v>2.75E-2</v>
      </c>
      <c r="F248" s="33">
        <v>9041.6</v>
      </c>
      <c r="H248" s="31">
        <v>384</v>
      </c>
      <c r="I248" s="32">
        <v>1.7000000000000001E-2</v>
      </c>
      <c r="J248" s="33">
        <v>1993.46</v>
      </c>
      <c r="L248" s="37">
        <v>2.5603197445233646E-2</v>
      </c>
    </row>
    <row r="249" spans="1:12">
      <c r="A249" s="41">
        <v>389</v>
      </c>
      <c r="B249" s="33">
        <v>2489.1999999999998</v>
      </c>
      <c r="D249" s="31">
        <v>389</v>
      </c>
      <c r="E249" s="32">
        <v>1.0765</v>
      </c>
      <c r="F249" s="33">
        <v>2160.1999999999998</v>
      </c>
      <c r="I249" s="32"/>
      <c r="J249" s="33"/>
      <c r="L249" s="37">
        <v>1.0765</v>
      </c>
    </row>
    <row r="250" spans="1:12">
      <c r="A250" s="41">
        <v>390</v>
      </c>
      <c r="B250" s="33">
        <v>4350.3999999999996</v>
      </c>
      <c r="D250" s="31">
        <v>390</v>
      </c>
      <c r="E250" s="32">
        <v>0.28649999999999998</v>
      </c>
      <c r="F250" s="33">
        <v>3702.2</v>
      </c>
      <c r="I250" s="32"/>
      <c r="J250" s="33"/>
      <c r="L250" s="37">
        <v>0.28649999999999998</v>
      </c>
    </row>
    <row r="251" spans="1:12">
      <c r="A251" s="41">
        <v>391</v>
      </c>
      <c r="B251" s="33">
        <v>5650</v>
      </c>
      <c r="D251" s="31">
        <v>391</v>
      </c>
      <c r="E251" s="32">
        <v>2.8499999999999998E-2</v>
      </c>
      <c r="F251" s="33">
        <v>4754.3999999999996</v>
      </c>
      <c r="I251" s="32"/>
      <c r="J251" s="33"/>
      <c r="L251" s="37">
        <v>2.8499999999999998E-2</v>
      </c>
    </row>
    <row r="252" spans="1:12">
      <c r="A252" s="41">
        <v>392</v>
      </c>
      <c r="B252" s="33">
        <v>8441</v>
      </c>
      <c r="D252" s="31">
        <v>392</v>
      </c>
      <c r="E252" s="32">
        <v>1.15E-2</v>
      </c>
      <c r="F252" s="33">
        <v>7149.8</v>
      </c>
      <c r="I252" s="32"/>
      <c r="J252" s="33"/>
      <c r="L252" s="37">
        <v>1.15E-2</v>
      </c>
    </row>
    <row r="253" spans="1:12">
      <c r="A253" s="41">
        <v>393</v>
      </c>
      <c r="B253" s="33">
        <v>1521.4</v>
      </c>
      <c r="D253" s="31">
        <v>393</v>
      </c>
      <c r="E253" s="32">
        <v>7.0000000000000001E-3</v>
      </c>
      <c r="F253" s="33">
        <v>1327.8</v>
      </c>
      <c r="I253" s="32"/>
      <c r="J253" s="33"/>
      <c r="L253" s="37">
        <v>7.0000000000000001E-3</v>
      </c>
    </row>
    <row r="254" spans="1:12">
      <c r="A254" s="41">
        <v>394</v>
      </c>
      <c r="B254" s="33">
        <v>2577.8000000000002</v>
      </c>
      <c r="D254" s="31">
        <v>394</v>
      </c>
      <c r="E254" s="32">
        <v>0.71849999999999992</v>
      </c>
      <c r="F254" s="33">
        <v>2319.4</v>
      </c>
      <c r="I254" s="32"/>
      <c r="J254" s="33"/>
      <c r="L254" s="37">
        <v>0.71849999999999992</v>
      </c>
    </row>
    <row r="255" spans="1:12">
      <c r="A255" s="41">
        <v>395</v>
      </c>
      <c r="B255" s="33">
        <v>2786.6</v>
      </c>
      <c r="D255" s="31">
        <v>395</v>
      </c>
      <c r="E255" s="32">
        <v>6.0999999999999999E-2</v>
      </c>
      <c r="F255" s="33">
        <v>2549.6</v>
      </c>
      <c r="H255" s="31">
        <v>395</v>
      </c>
      <c r="I255" s="32">
        <v>0</v>
      </c>
      <c r="J255" s="33">
        <v>328.01</v>
      </c>
      <c r="L255" s="37">
        <v>5.404679577844114E-2</v>
      </c>
    </row>
    <row r="256" spans="1:12">
      <c r="A256" s="41">
        <v>396</v>
      </c>
      <c r="B256" s="33">
        <v>2143.6</v>
      </c>
      <c r="D256" s="31">
        <v>396</v>
      </c>
      <c r="E256" s="32">
        <v>1.1299999999999999</v>
      </c>
      <c r="F256" s="33">
        <v>2119.4</v>
      </c>
      <c r="I256" s="32"/>
      <c r="J256" s="33"/>
      <c r="L256" s="37">
        <v>1.1299999999999999</v>
      </c>
    </row>
    <row r="257" spans="1:12">
      <c r="A257" s="41">
        <v>397</v>
      </c>
      <c r="B257" s="33">
        <v>804.8</v>
      </c>
      <c r="D257" s="31">
        <v>397</v>
      </c>
      <c r="E257" s="32">
        <v>2.0674999999999999</v>
      </c>
      <c r="F257" s="33">
        <v>693</v>
      </c>
      <c r="H257" s="31">
        <v>397</v>
      </c>
      <c r="I257" s="32">
        <v>0.158</v>
      </c>
      <c r="J257" s="33">
        <v>131.69</v>
      </c>
      <c r="L257" s="37">
        <v>1.7625829341934542</v>
      </c>
    </row>
    <row r="258" spans="1:12">
      <c r="A258" s="41">
        <v>398</v>
      </c>
      <c r="B258" s="33">
        <v>3164</v>
      </c>
      <c r="D258" s="31">
        <v>398</v>
      </c>
      <c r="E258" s="32">
        <v>1.9410000000000001</v>
      </c>
      <c r="F258" s="33">
        <v>2433.4</v>
      </c>
      <c r="H258" s="31">
        <v>398</v>
      </c>
      <c r="I258" s="32">
        <v>0.16900000000000001</v>
      </c>
      <c r="J258" s="33">
        <v>739.39</v>
      </c>
      <c r="L258" s="37">
        <v>1.5280514342266587</v>
      </c>
    </row>
    <row r="259" spans="1:12">
      <c r="A259" s="41">
        <v>399</v>
      </c>
      <c r="B259" s="33">
        <v>756</v>
      </c>
      <c r="D259" s="31">
        <v>399</v>
      </c>
      <c r="E259" s="32">
        <v>2.6760000000000002</v>
      </c>
      <c r="F259" s="33">
        <v>652</v>
      </c>
      <c r="H259" s="31">
        <v>399</v>
      </c>
      <c r="I259" s="32">
        <v>0.35199999999999998</v>
      </c>
      <c r="J259" s="33">
        <v>576.36</v>
      </c>
      <c r="L259" s="37">
        <v>1.5855536813312057</v>
      </c>
    </row>
    <row r="260" spans="1:12">
      <c r="A260" s="41">
        <v>750</v>
      </c>
      <c r="B260" s="33">
        <v>3951</v>
      </c>
      <c r="D260" s="31">
        <v>750</v>
      </c>
      <c r="E260" s="32">
        <v>1.0985</v>
      </c>
      <c r="F260" s="33">
        <v>3751.6</v>
      </c>
      <c r="I260" s="32"/>
      <c r="J260" s="33"/>
      <c r="L260" s="37">
        <v>1.0985</v>
      </c>
    </row>
    <row r="261" spans="1:12">
      <c r="A261" s="41">
        <v>751</v>
      </c>
      <c r="B261" s="33">
        <v>594</v>
      </c>
      <c r="D261" s="31">
        <v>751</v>
      </c>
      <c r="E261" s="32">
        <v>2.3739999999999997</v>
      </c>
      <c r="F261" s="33">
        <v>572.4</v>
      </c>
      <c r="I261" s="32"/>
      <c r="J261" s="33"/>
      <c r="L261" s="37">
        <v>2.3739999999999997</v>
      </c>
    </row>
    <row r="262" spans="1:12">
      <c r="A262" s="41">
        <v>752</v>
      </c>
      <c r="B262" s="33">
        <v>2689.2</v>
      </c>
      <c r="D262" s="31">
        <v>752</v>
      </c>
      <c r="E262" s="32">
        <v>2.5134999999999996</v>
      </c>
      <c r="F262" s="33">
        <v>2119.8000000000002</v>
      </c>
      <c r="H262" s="31">
        <v>752</v>
      </c>
      <c r="I262" s="32">
        <v>1.4119999999999999</v>
      </c>
      <c r="J262" s="33">
        <v>429.07</v>
      </c>
      <c r="L262" s="37">
        <v>2.3280764181774667</v>
      </c>
    </row>
    <row r="263" spans="1:12">
      <c r="A263" s="41">
        <v>753</v>
      </c>
      <c r="B263" s="33">
        <v>6025</v>
      </c>
      <c r="D263" s="31">
        <v>753</v>
      </c>
      <c r="E263" s="32">
        <v>0.872</v>
      </c>
      <c r="F263" s="33">
        <v>5194.6000000000004</v>
      </c>
      <c r="H263" s="31">
        <v>753</v>
      </c>
      <c r="I263" s="32">
        <v>0.307</v>
      </c>
      <c r="J263" s="33">
        <v>1045.8499999999999</v>
      </c>
      <c r="L263" s="37">
        <v>0.77731047440489065</v>
      </c>
    </row>
    <row r="264" spans="1:12">
      <c r="A264" s="41">
        <v>754</v>
      </c>
      <c r="B264" s="33">
        <v>7289</v>
      </c>
      <c r="D264" s="31">
        <v>754</v>
      </c>
      <c r="E264" s="32">
        <v>0.372</v>
      </c>
      <c r="F264" s="33">
        <v>5936.4</v>
      </c>
      <c r="I264" s="32"/>
      <c r="J264" s="33"/>
      <c r="L264" s="37">
        <v>0.372</v>
      </c>
    </row>
    <row r="265" spans="1:12">
      <c r="A265" s="41">
        <v>755</v>
      </c>
      <c r="B265" s="33">
        <v>6913</v>
      </c>
      <c r="D265" s="31">
        <v>755</v>
      </c>
      <c r="E265" s="32">
        <v>9.7500000000000003E-2</v>
      </c>
      <c r="F265" s="33">
        <v>6071.4</v>
      </c>
      <c r="H265" s="31">
        <v>755</v>
      </c>
      <c r="I265" s="32">
        <v>3.9E-2</v>
      </c>
      <c r="J265" s="33">
        <v>1372.48</v>
      </c>
      <c r="L265" s="37">
        <v>8.6713947564979563E-2</v>
      </c>
    </row>
    <row r="266" spans="1:12">
      <c r="A266" s="41">
        <v>756</v>
      </c>
      <c r="B266" s="33">
        <v>7874</v>
      </c>
      <c r="D266" s="31">
        <v>756</v>
      </c>
      <c r="E266" s="32">
        <v>2.7E-2</v>
      </c>
      <c r="F266" s="33">
        <v>6877.6</v>
      </c>
      <c r="H266" s="31">
        <v>756</v>
      </c>
      <c r="I266" s="32">
        <v>1.0999999999999999E-2</v>
      </c>
      <c r="J266" s="33">
        <v>857.61</v>
      </c>
      <c r="L266" s="37">
        <v>2.5226064967854782E-2</v>
      </c>
    </row>
    <row r="267" spans="1:12">
      <c r="A267" s="41">
        <v>757</v>
      </c>
      <c r="B267" s="33">
        <v>621.6</v>
      </c>
      <c r="D267" s="31">
        <v>757</v>
      </c>
      <c r="E267" s="32">
        <v>3.2000000000000001E-2</v>
      </c>
      <c r="F267" s="33">
        <v>599.4</v>
      </c>
      <c r="H267" s="31">
        <v>757</v>
      </c>
      <c r="I267" s="32">
        <v>0</v>
      </c>
      <c r="J267" s="33">
        <v>150.85</v>
      </c>
      <c r="L267" s="37">
        <v>2.5565878040653117E-2</v>
      </c>
    </row>
    <row r="268" spans="1:12">
      <c r="A268" s="41">
        <v>766</v>
      </c>
      <c r="B268" s="33">
        <v>3808</v>
      </c>
      <c r="D268" s="31">
        <v>766</v>
      </c>
      <c r="E268" s="32">
        <v>0.99199999999999999</v>
      </c>
      <c r="F268" s="33">
        <v>3281.6</v>
      </c>
      <c r="I268" s="32"/>
      <c r="J268" s="33"/>
      <c r="L268" s="37">
        <v>0.99199999999999999</v>
      </c>
    </row>
    <row r="269" spans="1:12">
      <c r="A269" s="41">
        <v>767</v>
      </c>
      <c r="B269" s="33">
        <v>2098</v>
      </c>
      <c r="D269" s="31">
        <v>767</v>
      </c>
      <c r="E269" s="32">
        <v>1.0269999999999999</v>
      </c>
      <c r="F269" s="33">
        <v>1883.2</v>
      </c>
      <c r="I269" s="32"/>
      <c r="J269" s="33"/>
      <c r="L269" s="37">
        <v>1.0269999999999999</v>
      </c>
    </row>
    <row r="270" spans="1:12">
      <c r="A270" s="41">
        <v>768</v>
      </c>
      <c r="B270" s="33">
        <v>2906.8</v>
      </c>
      <c r="D270" s="31">
        <v>768</v>
      </c>
      <c r="E270" s="32">
        <v>0.92700000000000005</v>
      </c>
      <c r="F270" s="33">
        <v>2514.8000000000002</v>
      </c>
      <c r="I270" s="32"/>
      <c r="J270" s="33"/>
      <c r="L270" s="37">
        <v>0.92700000000000005</v>
      </c>
    </row>
    <row r="271" spans="1:12">
      <c r="A271" s="41">
        <v>769</v>
      </c>
      <c r="B271" s="33">
        <v>2677.6</v>
      </c>
      <c r="D271" s="31">
        <v>769</v>
      </c>
      <c r="E271" s="32">
        <v>1.0525</v>
      </c>
      <c r="F271" s="33">
        <v>2318</v>
      </c>
      <c r="I271" s="32"/>
      <c r="J271" s="33"/>
      <c r="L271" s="37">
        <v>1.0525</v>
      </c>
    </row>
    <row r="272" spans="1:12">
      <c r="A272" s="41">
        <v>770</v>
      </c>
      <c r="B272" s="33">
        <v>1859.6</v>
      </c>
      <c r="D272" s="31">
        <v>770</v>
      </c>
      <c r="E272" s="32">
        <v>0.78</v>
      </c>
      <c r="F272" s="33">
        <v>1728.4</v>
      </c>
      <c r="H272" s="31">
        <v>770</v>
      </c>
      <c r="I272" s="32">
        <v>0.18099999999999999</v>
      </c>
      <c r="J272" s="33">
        <v>211.08</v>
      </c>
      <c r="L272" s="37">
        <v>0.71480885598201582</v>
      </c>
    </row>
    <row r="273" spans="1:12">
      <c r="A273" s="41">
        <v>771</v>
      </c>
      <c r="B273" s="33">
        <v>6287</v>
      </c>
      <c r="D273" s="31">
        <v>771</v>
      </c>
      <c r="E273" s="32">
        <v>0.40149999999999997</v>
      </c>
      <c r="F273" s="33">
        <v>5111</v>
      </c>
      <c r="H273" s="31">
        <v>771</v>
      </c>
      <c r="I273" s="32">
        <v>0.10100000000000001</v>
      </c>
      <c r="J273" s="33">
        <v>601.83000000000004</v>
      </c>
      <c r="L273" s="37">
        <v>0.36984320030527779</v>
      </c>
    </row>
    <row r="274" spans="1:12">
      <c r="A274" s="41">
        <v>772</v>
      </c>
      <c r="B274" s="33">
        <v>14067</v>
      </c>
      <c r="D274" s="31">
        <v>772</v>
      </c>
      <c r="E274" s="32">
        <v>0.13100000000000001</v>
      </c>
      <c r="F274" s="33">
        <v>11775.6</v>
      </c>
      <c r="I274" s="32"/>
      <c r="J274" s="33"/>
      <c r="L274" s="37">
        <v>0.13100000000000001</v>
      </c>
    </row>
    <row r="275" spans="1:12">
      <c r="A275" s="41">
        <v>773</v>
      </c>
      <c r="B275" s="33">
        <v>8842</v>
      </c>
      <c r="D275" s="31">
        <v>773</v>
      </c>
      <c r="E275" s="32">
        <v>2.75E-2</v>
      </c>
      <c r="F275" s="33">
        <v>7448</v>
      </c>
      <c r="I275" s="32"/>
      <c r="J275" s="33"/>
      <c r="L275" s="37">
        <v>2.75E-2</v>
      </c>
    </row>
    <row r="276" spans="1:12">
      <c r="A276" s="41">
        <v>774</v>
      </c>
      <c r="B276" s="33">
        <v>9288</v>
      </c>
      <c r="D276" s="31">
        <v>774</v>
      </c>
      <c r="E276" s="32">
        <v>1.3000000000000001E-2</v>
      </c>
      <c r="F276" s="33">
        <v>7823.2</v>
      </c>
      <c r="I276" s="32"/>
      <c r="J276" s="33"/>
      <c r="L276" s="37">
        <v>1.3000000000000001E-2</v>
      </c>
    </row>
    <row r="277" spans="1:12">
      <c r="A277" s="41">
        <v>775</v>
      </c>
      <c r="B277" s="33">
        <v>5338</v>
      </c>
      <c r="D277" s="31">
        <v>775</v>
      </c>
      <c r="E277" s="32">
        <v>9.4999999999999998E-3</v>
      </c>
      <c r="F277" s="33">
        <v>2362.6</v>
      </c>
      <c r="I277" s="32"/>
      <c r="J277" s="33"/>
      <c r="L277" s="37">
        <v>9.4999999999999998E-3</v>
      </c>
    </row>
    <row r="278" spans="1:12">
      <c r="I278" s="32"/>
      <c r="J278" s="33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Compiled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2013-04-28T23:07:03Z</dcterms:created>
  <dcterms:modified xsi:type="dcterms:W3CDTF">2013-05-29T09:20:04Z</dcterms:modified>
</cp:coreProperties>
</file>